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SH-FS01\Users\kleenen\Downloads\Documenten EA-Lift-OH-Purmerend\"/>
    </mc:Choice>
  </mc:AlternateContent>
  <xr:revisionPtr revIDLastSave="0" documentId="13_ncr:1_{8778D9A0-23A3-45DE-AEC0-B073945DED15}" xr6:coauthVersionLast="47" xr6:coauthVersionMax="47" xr10:uidLastSave="{00000000-0000-0000-0000-000000000000}"/>
  <bookViews>
    <workbookView xWindow="-120" yWindow="-120" windowWidth="29040" windowHeight="15840" tabRatio="671" activeTab="3" xr2:uid="{00000000-000D-0000-FFFF-FFFF00000000}"/>
  </bookViews>
  <sheets>
    <sheet name="Verrekenprijzen" sheetId="6" r:id="rId1"/>
    <sheet name="Prijzenblad Onderhoud" sheetId="1" r:id="rId2"/>
    <sheet name="OH-Planning" sheetId="8" r:id="rId3"/>
    <sheet name="Monteursbezetting" sheetId="7" r:id="rId4"/>
  </sheets>
  <externalReferences>
    <externalReference r:id="rId5"/>
  </externalReferences>
  <definedNames>
    <definedName name="_xlnm._FilterDatabase" localSheetId="1" hidden="1">'Prijzenblad Onderhoud'!$A$5:$AG$23</definedName>
    <definedName name="Adres">'[1]10.1 Installatie overzicht'!$E$4:$E$4</definedName>
    <definedName name="_xlnm.Print_Area" localSheetId="3">Monteursbezetting!$A$1:$F$5</definedName>
    <definedName name="_xlnm.Print_Area" localSheetId="1">'Prijzenblad Onderhoud'!$A$1:$AF$23</definedName>
    <definedName name="_xlnm.Print_Titles" localSheetId="1">'Prijzenblad Onderhoud'!$1:$5</definedName>
    <definedName name="_xlnm.Print_Titles" localSheetId="0">Verrekenprijzen!#REF!</definedName>
    <definedName name="Amperes">#REF!</definedName>
    <definedName name="Urgentie">'[1]4.2 Responstijden'!$B$18:$B$21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8" l="1"/>
  <c r="B4" i="8"/>
  <c r="C4" i="8"/>
  <c r="A4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5" i="8"/>
  <c r="A6" i="8" a="1"/>
  <c r="A6" i="8" s="1"/>
  <c r="A7" i="8" a="1"/>
  <c r="A7" i="8" s="1"/>
  <c r="A8" i="8" a="1"/>
  <c r="A8" i="8" s="1"/>
  <c r="A9" i="8" a="1"/>
  <c r="A9" i="8" s="1"/>
  <c r="A10" i="8" a="1"/>
  <c r="A10" i="8" s="1"/>
  <c r="A11" i="8" a="1"/>
  <c r="A11" i="8" s="1"/>
  <c r="A12" i="8" a="1"/>
  <c r="A12" i="8" s="1"/>
  <c r="A13" i="8" a="1"/>
  <c r="A13" i="8" s="1"/>
  <c r="A14" i="8" a="1"/>
  <c r="A14" i="8" s="1"/>
  <c r="A15" i="8" a="1"/>
  <c r="A15" i="8" s="1"/>
  <c r="A16" i="8" a="1"/>
  <c r="A16" i="8" s="1"/>
  <c r="A17" i="8" a="1"/>
  <c r="A17" i="8" s="1"/>
  <c r="A18" i="8" a="1"/>
  <c r="A18" i="8" s="1"/>
  <c r="A19" i="8" a="1"/>
  <c r="A19" i="8" s="1"/>
  <c r="A20" i="8" a="1"/>
  <c r="A20" i="8" s="1"/>
  <c r="A21" i="8" a="1"/>
  <c r="A21" i="8" s="1"/>
  <c r="A22" i="8" a="1"/>
  <c r="A22" i="8" s="1"/>
  <c r="A5" i="8" a="1"/>
  <c r="A5" i="8" s="1"/>
  <c r="Y25" i="1"/>
  <c r="G3" i="6"/>
  <c r="H25" i="6"/>
  <c r="H19" i="6"/>
  <c r="H20" i="6"/>
  <c r="H21" i="6"/>
  <c r="H22" i="6"/>
  <c r="H23" i="6"/>
  <c r="H24" i="6"/>
  <c r="H18" i="6"/>
  <c r="G25" i="6"/>
  <c r="Y7" i="1"/>
  <c r="AF7" i="1"/>
  <c r="Y8" i="1"/>
  <c r="AF8" i="1"/>
  <c r="Y9" i="1"/>
  <c r="AF9" i="1"/>
  <c r="Y10" i="1"/>
  <c r="AF10" i="1"/>
  <c r="Y11" i="1"/>
  <c r="AF11" i="1"/>
  <c r="Y12" i="1"/>
  <c r="AF12" i="1"/>
  <c r="Y13" i="1"/>
  <c r="AF13" i="1"/>
  <c r="Y14" i="1"/>
  <c r="AF14" i="1"/>
  <c r="Y15" i="1"/>
  <c r="AF15" i="1"/>
  <c r="Y16" i="1"/>
  <c r="AF16" i="1"/>
  <c r="Y17" i="1"/>
  <c r="AF17" i="1"/>
  <c r="AF18" i="1"/>
  <c r="AF19" i="1"/>
  <c r="AF20" i="1"/>
  <c r="AF21" i="1"/>
  <c r="AF22" i="1"/>
  <c r="AF23" i="1"/>
  <c r="AF6" i="1"/>
  <c r="Y6" i="1"/>
  <c r="Y24" i="1" s="1"/>
  <c r="Y26" i="1" s="1"/>
  <c r="AC4" i="1"/>
  <c r="D2" i="1"/>
  <c r="Y23" i="1"/>
  <c r="Y22" i="1"/>
  <c r="Y21" i="1"/>
  <c r="Y20" i="1"/>
  <c r="Y19" i="1"/>
  <c r="Y18" i="1"/>
  <c r="AD4" i="1"/>
  <c r="AB4" i="1"/>
  <c r="AA4" i="1"/>
  <c r="Z4" i="1"/>
  <c r="AF26" i="1" l="1"/>
  <c r="AF4" i="1"/>
  <c r="Y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admin-automat</author>
  </authors>
  <commentList>
    <comment ref="P3" authorId="0" shapeId="0" xr:uid="{00000000-0006-0000-0000-000001000000}">
      <text>
        <r>
          <rPr>
            <sz val="8"/>
            <color indexed="81"/>
            <rFont val="Tahoma"/>
            <family val="2"/>
          </rPr>
          <t>tractie, hydraulisch, etc./frequentieregeling, softstarter, etc.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<sst xmlns="http://schemas.openxmlformats.org/spreadsheetml/2006/main" count="359" uniqueCount="215">
  <si>
    <t>Keuring</t>
  </si>
  <si>
    <t>Componenten</t>
  </si>
  <si>
    <t>Prestatie</t>
  </si>
  <si>
    <t>Inschrijving: Prijzen en Uren</t>
  </si>
  <si>
    <t>Naam complex</t>
  </si>
  <si>
    <t>Adres</t>
  </si>
  <si>
    <t>Plaats</t>
  </si>
  <si>
    <t>Fabrikaatnummer installatie</t>
  </si>
  <si>
    <t>Type installatie</t>
  </si>
  <si>
    <t>Huidige ohbedrijf</t>
  </si>
  <si>
    <t>Installatienr huidige ohbedrijf</t>
  </si>
  <si>
    <t xml:space="preserve">Fabrikaat </t>
  </si>
  <si>
    <t>Bouwjaar installatie</t>
  </si>
  <si>
    <t xml:space="preserve">Aantal stopplaatsen </t>
  </si>
  <si>
    <t xml:space="preserve">Hefvermogen (kg) </t>
  </si>
  <si>
    <t>Snelheid (m/s)</t>
  </si>
  <si>
    <t>Keuringsnorm</t>
  </si>
  <si>
    <t>Keurende instantie</t>
  </si>
  <si>
    <t>Nr keurende instantie</t>
  </si>
  <si>
    <t>Soort installatie/aandrijving</t>
  </si>
  <si>
    <t xml:space="preserve">Type en soort besturing </t>
  </si>
  <si>
    <t>Bouwjaar besturing</t>
  </si>
  <si>
    <t>Aantal schachtdeuren</t>
  </si>
  <si>
    <t>Aantal cabinedeuren</t>
  </si>
  <si>
    <t>Spreek-/luisterverbinding</t>
  </si>
  <si>
    <t>Minimaal conditieniveau 
volgens NEN 2767</t>
  </si>
  <si>
    <t>Maximaal aantal toegestane 
technische storingen per jaar</t>
  </si>
  <si>
    <t>Kosten onderhoud per jaar, 
inclusief reiskosten, exclusief btw</t>
  </si>
  <si>
    <t>Tijdbesteding per 
onderhoudsbeurt (uur)</t>
  </si>
  <si>
    <t>Contractprijs onderhoud: 
totale kosten onderhoud per jaar</t>
  </si>
  <si>
    <t>Correctief onderhoud:eigen risico (€)</t>
  </si>
  <si>
    <t>Assistentie keuringen (€)</t>
  </si>
  <si>
    <t>Kosten spreek-/luisterverbinding (€)</t>
  </si>
  <si>
    <t>Aantal onderhoudsbeurten</t>
  </si>
  <si>
    <t>Totaal uren
preventief onderhoud</t>
  </si>
  <si>
    <t>Specificatie diensten</t>
  </si>
  <si>
    <t>Uurtarief</t>
  </si>
  <si>
    <t>Kantooruren
(8:00 – 17:00)</t>
  </si>
  <si>
    <t>Buiten kantooruren
(17:00 - 8:00)</t>
  </si>
  <si>
    <t>Zon- en feestdagen</t>
  </si>
  <si>
    <t>Voorrijtarief</t>
  </si>
  <si>
    <t>Assistentie keuring</t>
  </si>
  <si>
    <t>Kantooruren</t>
  </si>
  <si>
    <t>Inkoop materialen</t>
  </si>
  <si>
    <t>Opslag/winst percentage</t>
  </si>
  <si>
    <t>€ 0 t/m € 500</t>
  </si>
  <si>
    <t>€ 500 t/m € 2.500</t>
  </si>
  <si>
    <t>€ 2.500 t/m € 3.500</t>
  </si>
  <si>
    <t>€ 3.500 en hoger</t>
  </si>
  <si>
    <t>Kone</t>
  </si>
  <si>
    <t>Otis</t>
  </si>
  <si>
    <t>Aantal monteurs binnen 70 km</t>
  </si>
  <si>
    <t>Kantooruren (werkzaam)</t>
  </si>
  <si>
    <t>Buiten Kantooruren (woonachtig)</t>
  </si>
  <si>
    <t>KG Gemeentehuis Purmerend</t>
  </si>
  <si>
    <t>UG Purmerends Museum Purmerend</t>
  </si>
  <si>
    <t>UG PurmerGeul Purmerend</t>
  </si>
  <si>
    <t>UG Brandweer Kazerne Purmerend</t>
  </si>
  <si>
    <t>UG Waterlands Archief Purmerend</t>
  </si>
  <si>
    <t>OBS Oeboentoe Purmerend</t>
  </si>
  <si>
    <t>Milieustraat Purmerend</t>
  </si>
  <si>
    <t>KG Gemeentehuis Beemster Middenbeemster</t>
  </si>
  <si>
    <t>School De Bloeiende Perelaar Zuidoostbeemster</t>
  </si>
  <si>
    <t>PG Claxonate Purmerend</t>
  </si>
  <si>
    <t>UG Theater De Purmaryn Purmerend</t>
  </si>
  <si>
    <t>Opvanglocatie Gorslaan 60 Purmerend</t>
  </si>
  <si>
    <t>App. IJsendijkstraat 148 Purmerend</t>
  </si>
  <si>
    <t>PG Stadhuisplein - Purmersteenweg 44 Purmerend</t>
  </si>
  <si>
    <t>UT Karekietpark 16-18 Purmerend</t>
  </si>
  <si>
    <t>Purmersteenweg 42</t>
  </si>
  <si>
    <t>Kaasmarkt 20</t>
  </si>
  <si>
    <t>Geulenstraat 62</t>
  </si>
  <si>
    <t>Gorslaan 50</t>
  </si>
  <si>
    <t>Wielingenstraat 75</t>
  </si>
  <si>
    <t>Zambezilaan 278</t>
  </si>
  <si>
    <t>Van IJsendijkstraat 417</t>
  </si>
  <si>
    <t>Rijn Middelburgstraat 1</t>
  </si>
  <si>
    <t>Middenpad 1-3</t>
  </si>
  <si>
    <t>Schoolplein 9</t>
  </si>
  <si>
    <t>Waagplein 1</t>
  </si>
  <si>
    <t>Gorslaan 60</t>
  </si>
  <si>
    <t>Van IJsendijkstraat 148</t>
  </si>
  <si>
    <t>Purmersteenweg 44</t>
  </si>
  <si>
    <t>Karekietpark 16-18</t>
  </si>
  <si>
    <t>Purmerend</t>
  </si>
  <si>
    <t>Middenbeemster</t>
  </si>
  <si>
    <t>Zuidoostbeemster</t>
  </si>
  <si>
    <t>AK51224</t>
  </si>
  <si>
    <t>AK58425</t>
  </si>
  <si>
    <t>AK58424</t>
  </si>
  <si>
    <t>AK73101</t>
  </si>
  <si>
    <t>1_123815</t>
  </si>
  <si>
    <t>SkyLift B.V.</t>
  </si>
  <si>
    <t>Schindler Liften B.V.</t>
  </si>
  <si>
    <t>OTIS B.V.</t>
  </si>
  <si>
    <t>KONE B.V.</t>
  </si>
  <si>
    <t>MP Liften B.V.</t>
  </si>
  <si>
    <t>MES Liften B.V.</t>
  </si>
  <si>
    <t>A19007</t>
  </si>
  <si>
    <t>A19008</t>
  </si>
  <si>
    <t>A19005</t>
  </si>
  <si>
    <t>OA1978</t>
  </si>
  <si>
    <t>A19011</t>
  </si>
  <si>
    <t>A19012</t>
  </si>
  <si>
    <t>A19009</t>
  </si>
  <si>
    <t>A19010</t>
  </si>
  <si>
    <t>A19006</t>
  </si>
  <si>
    <t>799 AT 03</t>
  </si>
  <si>
    <t>799 AT 04</t>
  </si>
  <si>
    <t>799 BT 01</t>
  </si>
  <si>
    <t>PLE</t>
  </si>
  <si>
    <t>PLH</t>
  </si>
  <si>
    <t>HPL</t>
  </si>
  <si>
    <t>Liftinstituut B.V.</t>
  </si>
  <si>
    <t>TÜV Nederland Q A B.V.</t>
  </si>
  <si>
    <t>Aboma Inspections bv</t>
  </si>
  <si>
    <t>1000 kg</t>
  </si>
  <si>
    <t>630 kg</t>
  </si>
  <si>
    <t>1025 kg</t>
  </si>
  <si>
    <t>400 kg</t>
  </si>
  <si>
    <t>750 kg</t>
  </si>
  <si>
    <t>1125 kg</t>
  </si>
  <si>
    <t>450 kg</t>
  </si>
  <si>
    <t>1,00 m/s</t>
  </si>
  <si>
    <t>0,50 m/s</t>
  </si>
  <si>
    <t>0,53 m/s</t>
  </si>
  <si>
    <t>0,15 m/s</t>
  </si>
  <si>
    <t>0,63 m/s</t>
  </si>
  <si>
    <t>Tractie</t>
  </si>
  <si>
    <t>Hydraulisch</t>
  </si>
  <si>
    <t>Ketting</t>
  </si>
  <si>
    <t>Kollmorgen MPK 411</t>
  </si>
  <si>
    <t>Hydro Elite/ 1KA</t>
  </si>
  <si>
    <t>Otis MCS120</t>
  </si>
  <si>
    <t>MCS220-C OVF WW</t>
  </si>
  <si>
    <t>Kone LCE KDL16L</t>
  </si>
  <si>
    <t>Cibes A5000</t>
  </si>
  <si>
    <t>MS300</t>
  </si>
  <si>
    <t>Via serie 15HP asynchrone</t>
  </si>
  <si>
    <t>Kollmorgen MPK411</t>
  </si>
  <si>
    <t>Arl 500</t>
  </si>
  <si>
    <t>BP117</t>
  </si>
  <si>
    <t>KCE</t>
  </si>
  <si>
    <t>Starlift</t>
  </si>
  <si>
    <t>GSM</t>
  </si>
  <si>
    <t>Niet aanwezig</t>
  </si>
  <si>
    <t>Analoog</t>
  </si>
  <si>
    <t>NEN EN 81-1</t>
  </si>
  <si>
    <t xml:space="preserve">NEN EN 81-1 </t>
  </si>
  <si>
    <t xml:space="preserve">NEN 1081 </t>
  </si>
  <si>
    <t xml:space="preserve">NEN 3584 </t>
  </si>
  <si>
    <t xml:space="preserve">NEN EN L 81-20 </t>
  </si>
  <si>
    <t>LOH 503</t>
  </si>
  <si>
    <t>H 19.580</t>
  </si>
  <si>
    <t>61NF2165</t>
  </si>
  <si>
    <t>354448-5350</t>
  </si>
  <si>
    <t>LW 9190</t>
  </si>
  <si>
    <t>AC-2008-22324</t>
  </si>
  <si>
    <t>HK1455</t>
  </si>
  <si>
    <t>HK1899</t>
  </si>
  <si>
    <t>E05155/22/1</t>
  </si>
  <si>
    <t>L4752</t>
  </si>
  <si>
    <t>L16682</t>
  </si>
  <si>
    <t>Schindler</t>
  </si>
  <si>
    <t>Mijnssen</t>
  </si>
  <si>
    <t>Cibes</t>
  </si>
  <si>
    <t>Brinkman Jan Hamer</t>
  </si>
  <si>
    <t>MacPuarsa</t>
  </si>
  <si>
    <t>H&amp;K Lift Quality</t>
  </si>
  <si>
    <t>DMG</t>
  </si>
  <si>
    <t>Preventief onderhoud: onderhoudsbeurten (€) inclusief reinigen</t>
  </si>
  <si>
    <t>Aantal technische storingen
recent 2025</t>
  </si>
  <si>
    <t>Kollmorgen</t>
  </si>
  <si>
    <t>MPK411</t>
  </si>
  <si>
    <t>Sensorlijst</t>
  </si>
  <si>
    <t>Deurmotor</t>
  </si>
  <si>
    <t>Selcom</t>
  </si>
  <si>
    <t>In alle situaties</t>
  </si>
  <si>
    <t>Uitgangspunten:</t>
  </si>
  <si>
    <t>Tarief 2026 (€)</t>
  </si>
  <si>
    <t>Werkzaamheid</t>
  </si>
  <si>
    <t>Merk/type materiaal</t>
  </si>
  <si>
    <t>Referentie / specificatie</t>
  </si>
  <si>
    <t>Geschat jaarlijks meerwerk correctief onderhoud per installatie</t>
  </si>
  <si>
    <t>Levertijd 
(weken)</t>
  </si>
  <si>
    <t>LC1D25</t>
  </si>
  <si>
    <t>Schneider LC1D25</t>
  </si>
  <si>
    <t>Vervangen frequentieregelaar</t>
  </si>
  <si>
    <t>Ziehl- Abegg</t>
  </si>
  <si>
    <t>Zadyn 4Cx11A</t>
  </si>
  <si>
    <t>Vervangen complete besturing met drukknoppen</t>
  </si>
  <si>
    <t>KONE</t>
  </si>
  <si>
    <t>Vervangen hoofdstroom relais (4x)</t>
  </si>
  <si>
    <t>KDL16L (voor Monospace)</t>
  </si>
  <si>
    <t>CEDES</t>
  </si>
  <si>
    <t>T-20 Plus (3D)</t>
  </si>
  <si>
    <t>Hydra Plus ECO (Brushless)</t>
  </si>
  <si>
    <t xml:space="preserve">Deurregeling </t>
  </si>
  <si>
    <t>Hydra Plus ECO drive board</t>
  </si>
  <si>
    <t>gemiddelde levertijd:</t>
  </si>
  <si>
    <t xml:space="preserve">
- Prijzen op basis van werkzaamheden (materiaal + arbeidsloon)
- 4 stopplaatsen
- 1000 kg hefvermogen
- 1 m/s nominale snelheid
- exclusief keuringskosten
- bij correctief onderhoud
</t>
  </si>
  <si>
    <t>Prijspeil 2026</t>
  </si>
  <si>
    <t>Geschat meerwerk correctief:</t>
  </si>
  <si>
    <t>Totaal OH-contract</t>
  </si>
  <si>
    <t>Totaal uren:</t>
  </si>
  <si>
    <t>Totaal kosten inclusief geschat meerwerk:</t>
  </si>
  <si>
    <t>Aantal monteurs 
binnen 20 km</t>
  </si>
  <si>
    <t>Aantal monteurs 
binnen 50 km</t>
  </si>
  <si>
    <t>Monteursbezetting
(servicemonteurs met storingsdienst)
Postcoderoos 1441</t>
  </si>
  <si>
    <t>Verrekenprijzen
 liftonderhoud</t>
  </si>
  <si>
    <t>Prijs 
materialen 
(€)</t>
  </si>
  <si>
    <t>Prijs 
arbeidsloon 
(€)</t>
  </si>
  <si>
    <t>Prijs 
excl. BTW</t>
  </si>
  <si>
    <t>Planning Onderhoud liften gemeente Purmerend</t>
  </si>
  <si>
    <t>Prijzenblad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</si>
</sst>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_-"/>
    <numFmt numFmtId="165" formatCode="&quot;€&quot;\ #,##0.0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sz val="11"/>
      <name val="Tahoma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indexed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7" tint="0.79998168889431442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192">
    <xf numFmtId="0" fontId="0" fillId="0" borderId="0" xfId="0"/>
    <xf numFmtId="0" fontId="0" fillId="2" borderId="0" xfId="0" applyFill="1"/>
    <xf numFmtId="0" fontId="0" fillId="4" borderId="0" xfId="0" applyFill="1"/>
    <xf numFmtId="0" fontId="7" fillId="2" borderId="0" xfId="0" applyFont="1" applyFill="1"/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1" fillId="2" borderId="1" xfId="2" applyFont="1" applyFill="1" applyBorder="1"/>
    <xf numFmtId="0" fontId="12" fillId="0" borderId="0" xfId="0" applyFont="1"/>
    <xf numFmtId="0" fontId="13" fillId="3" borderId="15" xfId="2" applyFont="1" applyFill="1" applyBorder="1" applyAlignment="1">
      <alignment horizontal="center" vertical="top"/>
    </xf>
    <xf numFmtId="44" fontId="13" fillId="3" borderId="15" xfId="1" applyFont="1" applyFill="1" applyBorder="1" applyAlignment="1">
      <alignment horizontal="center" wrapText="1"/>
    </xf>
    <xf numFmtId="44" fontId="13" fillId="3" borderId="16" xfId="1" applyFont="1" applyFill="1" applyBorder="1" applyAlignment="1">
      <alignment horizontal="center" wrapText="1"/>
    </xf>
    <xf numFmtId="44" fontId="13" fillId="3" borderId="17" xfId="1" applyFont="1" applyFill="1" applyBorder="1" applyAlignment="1">
      <alignment horizontal="center" wrapText="1"/>
    </xf>
    <xf numFmtId="44" fontId="13" fillId="3" borderId="22" xfId="1" applyFont="1" applyFill="1" applyBorder="1" applyAlignment="1">
      <alignment horizontal="center" wrapText="1"/>
    </xf>
    <xf numFmtId="0" fontId="13" fillId="3" borderId="21" xfId="3" applyFont="1" applyFill="1" applyBorder="1" applyAlignment="1">
      <alignment horizontal="center" wrapText="1"/>
    </xf>
    <xf numFmtId="0" fontId="14" fillId="3" borderId="28" xfId="3" applyFont="1" applyFill="1" applyBorder="1" applyAlignment="1">
      <alignment horizontal="center" wrapText="1"/>
    </xf>
    <xf numFmtId="0" fontId="13" fillId="3" borderId="15" xfId="2" applyFont="1" applyFill="1" applyBorder="1" applyAlignment="1">
      <alignment horizontal="center" textRotation="90" wrapText="1"/>
    </xf>
    <xf numFmtId="0" fontId="13" fillId="3" borderId="11" xfId="2" applyFont="1" applyFill="1" applyBorder="1" applyAlignment="1">
      <alignment horizontal="center" textRotation="90" wrapText="1"/>
    </xf>
    <xf numFmtId="0" fontId="14" fillId="3" borderId="12" xfId="3" applyFont="1" applyFill="1" applyBorder="1" applyAlignment="1">
      <alignment horizontal="center" textRotation="90" wrapText="1"/>
    </xf>
    <xf numFmtId="0" fontId="14" fillId="3" borderId="18" xfId="2" applyFont="1" applyFill="1" applyBorder="1" applyAlignment="1">
      <alignment horizontal="center" textRotation="90" wrapText="1"/>
    </xf>
    <xf numFmtId="0" fontId="11" fillId="0" borderId="24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165" fontId="11" fillId="0" borderId="26" xfId="2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8" xfId="2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5" fontId="11" fillId="0" borderId="15" xfId="2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165" fontId="11" fillId="0" borderId="27" xfId="2" applyNumberFormat="1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0" fontId="12" fillId="0" borderId="30" xfId="2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5" fillId="0" borderId="46" xfId="0" applyNumberFormat="1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0" xfId="2" applyFont="1" applyBorder="1" applyAlignment="1" applyProtection="1">
      <alignment horizontal="center" vertical="center" wrapText="1"/>
      <protection locked="0"/>
    </xf>
    <xf numFmtId="0" fontId="12" fillId="0" borderId="17" xfId="2" applyFont="1" applyBorder="1" applyAlignment="1" applyProtection="1">
      <alignment horizontal="center" vertical="center" wrapText="1"/>
      <protection locked="0"/>
    </xf>
    <xf numFmtId="0" fontId="12" fillId="0" borderId="29" xfId="2" applyFont="1" applyBorder="1" applyAlignment="1" applyProtection="1">
      <alignment horizontal="center" vertical="center" wrapText="1"/>
      <protection locked="0"/>
    </xf>
    <xf numFmtId="165" fontId="11" fillId="0" borderId="19" xfId="2" applyNumberFormat="1" applyFont="1" applyBorder="1" applyAlignment="1" applyProtection="1">
      <alignment horizontal="center" vertical="center" wrapText="1"/>
      <protection locked="0"/>
    </xf>
    <xf numFmtId="165" fontId="11" fillId="0" borderId="20" xfId="2" applyNumberFormat="1" applyFont="1" applyBorder="1" applyAlignment="1" applyProtection="1">
      <alignment horizontal="center" vertical="center" wrapText="1"/>
      <protection locked="0"/>
    </xf>
    <xf numFmtId="165" fontId="11" fillId="0" borderId="23" xfId="2" applyNumberFormat="1" applyFont="1" applyBorder="1" applyAlignment="1" applyProtection="1">
      <alignment horizontal="center" vertical="center" wrapText="1"/>
      <protection locked="0"/>
    </xf>
    <xf numFmtId="165" fontId="11" fillId="0" borderId="16" xfId="2" applyNumberFormat="1" applyFont="1" applyBorder="1" applyAlignment="1" applyProtection="1">
      <alignment horizontal="center" vertical="center" wrapText="1"/>
      <protection locked="0"/>
    </xf>
    <xf numFmtId="165" fontId="11" fillId="0" borderId="17" xfId="2" applyNumberFormat="1" applyFont="1" applyBorder="1" applyAlignment="1" applyProtection="1">
      <alignment horizontal="center" vertical="center" wrapText="1"/>
      <protection locked="0"/>
    </xf>
    <xf numFmtId="165" fontId="11" fillId="0" borderId="22" xfId="2" applyNumberFormat="1" applyFont="1" applyBorder="1" applyAlignment="1" applyProtection="1">
      <alignment horizontal="center" vertical="center" wrapText="1"/>
      <protection locked="0"/>
    </xf>
    <xf numFmtId="165" fontId="11" fillId="0" borderId="34" xfId="2" applyNumberFormat="1" applyFont="1" applyBorder="1" applyAlignment="1" applyProtection="1">
      <alignment horizontal="center" vertical="center" wrapText="1"/>
      <protection locked="0"/>
    </xf>
    <xf numFmtId="165" fontId="11" fillId="0" borderId="29" xfId="2" applyNumberFormat="1" applyFont="1" applyBorder="1" applyAlignment="1" applyProtection="1">
      <alignment horizontal="center" vertical="center" wrapText="1"/>
      <protection locked="0"/>
    </xf>
    <xf numFmtId="165" fontId="11" fillId="0" borderId="32" xfId="2" applyNumberFormat="1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43" xfId="7" applyFont="1" applyBorder="1" applyAlignment="1">
      <alignment horizontal="center" vertical="center"/>
    </xf>
    <xf numFmtId="0" fontId="3" fillId="2" borderId="44" xfId="0" applyFont="1" applyFill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 applyProtection="1">
      <alignment horizontal="center" vertical="center"/>
      <protection locked="0"/>
    </xf>
    <xf numFmtId="0" fontId="3" fillId="0" borderId="49" xfId="7" applyFont="1" applyBorder="1" applyAlignment="1">
      <alignment horizontal="center" vertical="center"/>
    </xf>
    <xf numFmtId="0" fontId="3" fillId="2" borderId="55" xfId="0" applyFont="1" applyFill="1" applyBorder="1" applyAlignment="1" applyProtection="1">
      <alignment horizontal="center" vertical="center"/>
      <protection locked="0"/>
    </xf>
    <xf numFmtId="0" fontId="3" fillId="2" borderId="50" xfId="0" applyFont="1" applyFill="1" applyBorder="1" applyAlignment="1" applyProtection="1">
      <alignment horizontal="center" vertical="center"/>
      <protection locked="0"/>
    </xf>
    <xf numFmtId="0" fontId="3" fillId="5" borderId="51" xfId="7" applyFont="1" applyFill="1" applyBorder="1" applyAlignment="1">
      <alignment horizontal="left" vertical="top"/>
    </xf>
    <xf numFmtId="0" fontId="2" fillId="5" borderId="58" xfId="7" applyFont="1" applyFill="1" applyBorder="1" applyAlignment="1">
      <alignment horizontal="center" wrapText="1"/>
    </xf>
    <xf numFmtId="0" fontId="2" fillId="5" borderId="52" xfId="7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9" xfId="2" applyFont="1" applyBorder="1" applyAlignment="1">
      <alignment vertical="center"/>
    </xf>
    <xf numFmtId="0" fontId="11" fillId="0" borderId="55" xfId="2" applyFont="1" applyFill="1" applyBorder="1" applyAlignment="1">
      <alignment vertical="center"/>
    </xf>
    <xf numFmtId="0" fontId="11" fillId="0" borderId="41" xfId="2" applyFont="1" applyBorder="1" applyAlignment="1">
      <alignment vertical="center"/>
    </xf>
    <xf numFmtId="0" fontId="11" fillId="0" borderId="38" xfId="2" applyFont="1" applyFill="1" applyBorder="1" applyAlignment="1">
      <alignment vertical="center"/>
    </xf>
    <xf numFmtId="0" fontId="11" fillId="0" borderId="43" xfId="2" applyFont="1" applyBorder="1" applyAlignment="1">
      <alignment vertical="center"/>
    </xf>
    <xf numFmtId="0" fontId="11" fillId="0" borderId="44" xfId="2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44" fontId="13" fillId="3" borderId="51" xfId="1" applyFont="1" applyFill="1" applyBorder="1" applyAlignment="1">
      <alignment horizontal="left" vertical="center"/>
    </xf>
    <xf numFmtId="44" fontId="17" fillId="3" borderId="58" xfId="1" applyFont="1" applyFill="1" applyBorder="1" applyAlignment="1">
      <alignment horizontal="left" vertical="center"/>
    </xf>
    <xf numFmtId="44" fontId="13" fillId="3" borderId="52" xfId="1" applyFont="1" applyFill="1" applyBorder="1" applyAlignment="1">
      <alignment horizontal="center" vertical="center"/>
    </xf>
    <xf numFmtId="0" fontId="11" fillId="0" borderId="49" xfId="2" applyFont="1" applyBorder="1" applyAlignment="1">
      <alignment horizontal="left" vertical="center"/>
    </xf>
    <xf numFmtId="0" fontId="11" fillId="0" borderId="55" xfId="2" applyFont="1" applyBorder="1" applyAlignment="1">
      <alignment horizontal="left" vertical="center"/>
    </xf>
    <xf numFmtId="165" fontId="11" fillId="0" borderId="50" xfId="2" applyNumberFormat="1" applyFont="1" applyBorder="1" applyAlignment="1" applyProtection="1">
      <alignment horizontal="center" vertical="center"/>
      <protection locked="0"/>
    </xf>
    <xf numFmtId="0" fontId="11" fillId="0" borderId="41" xfId="2" applyFont="1" applyBorder="1" applyAlignment="1">
      <alignment horizontal="left" vertical="center"/>
    </xf>
    <xf numFmtId="0" fontId="11" fillId="0" borderId="38" xfId="2" applyFont="1" applyBorder="1" applyAlignment="1">
      <alignment horizontal="left" vertical="center"/>
    </xf>
    <xf numFmtId="165" fontId="11" fillId="0" borderId="42" xfId="2" applyNumberFormat="1" applyFont="1" applyBorder="1" applyAlignment="1" applyProtection="1">
      <alignment horizontal="center" vertical="center"/>
      <protection locked="0"/>
    </xf>
    <xf numFmtId="14" fontId="11" fillId="0" borderId="38" xfId="2" applyNumberFormat="1" applyFont="1" applyBorder="1" applyAlignment="1">
      <alignment horizontal="left" vertical="center"/>
    </xf>
    <xf numFmtId="0" fontId="11" fillId="0" borderId="43" xfId="2" applyFont="1" applyBorder="1" applyAlignment="1">
      <alignment horizontal="left" vertical="center"/>
    </xf>
    <xf numFmtId="0" fontId="11" fillId="0" borderId="44" xfId="2" applyFont="1" applyBorder="1" applyAlignment="1">
      <alignment horizontal="left" vertical="center"/>
    </xf>
    <xf numFmtId="165" fontId="11" fillId="0" borderId="45" xfId="2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44" fontId="13" fillId="3" borderId="52" xfId="1" applyFont="1" applyFill="1" applyBorder="1" applyAlignment="1">
      <alignment horizontal="center" vertical="center" wrapText="1"/>
    </xf>
    <xf numFmtId="44" fontId="13" fillId="0" borderId="0" xfId="1" applyFont="1" applyFill="1" applyBorder="1" applyAlignment="1" applyProtection="1">
      <alignment horizontal="left" vertical="center" wrapText="1"/>
    </xf>
    <xf numFmtId="44" fontId="13" fillId="0" borderId="0" xfId="1" applyFont="1" applyFill="1" applyBorder="1" applyAlignment="1" applyProtection="1">
      <alignment horizontal="left" vertical="center"/>
    </xf>
    <xf numFmtId="44" fontId="13" fillId="0" borderId="0" xfId="1" applyFont="1" applyFill="1" applyBorder="1" applyAlignment="1" applyProtection="1">
      <alignment horizontal="center" vertical="center"/>
    </xf>
    <xf numFmtId="9" fontId="11" fillId="0" borderId="5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Alignment="1" applyProtection="1">
      <alignment horizontal="left" vertical="center"/>
      <protection locked="0"/>
    </xf>
    <xf numFmtId="164" fontId="11" fillId="0" borderId="0" xfId="2" applyNumberFormat="1" applyFont="1" applyAlignment="1" applyProtection="1">
      <alignment horizontal="center" vertical="center"/>
      <protection locked="0"/>
    </xf>
    <xf numFmtId="9" fontId="11" fillId="0" borderId="42" xfId="2" applyNumberFormat="1" applyFont="1" applyBorder="1" applyAlignment="1" applyProtection="1">
      <alignment horizontal="center" vertical="center"/>
      <protection locked="0"/>
    </xf>
    <xf numFmtId="9" fontId="11" fillId="0" borderId="45" xfId="2" applyNumberFormat="1" applyFont="1" applyBorder="1" applyAlignment="1" applyProtection="1">
      <alignment horizontal="center" vertical="center"/>
      <protection locked="0"/>
    </xf>
    <xf numFmtId="44" fontId="13" fillId="3" borderId="56" xfId="1" applyFont="1" applyFill="1" applyBorder="1" applyAlignment="1">
      <alignment horizontal="left" vertical="center"/>
    </xf>
    <xf numFmtId="44" fontId="13" fillId="3" borderId="39" xfId="1" applyFont="1" applyFill="1" applyBorder="1" applyAlignment="1">
      <alignment horizontal="left" vertical="center"/>
    </xf>
    <xf numFmtId="44" fontId="13" fillId="3" borderId="39" xfId="1" applyFont="1" applyFill="1" applyBorder="1" applyAlignment="1">
      <alignment horizontal="center" vertical="center" wrapText="1"/>
    </xf>
    <xf numFmtId="165" fontId="11" fillId="0" borderId="55" xfId="2" applyNumberFormat="1" applyFont="1" applyBorder="1" applyAlignment="1" applyProtection="1">
      <alignment horizontal="center" vertical="center"/>
      <protection locked="0"/>
    </xf>
    <xf numFmtId="165" fontId="11" fillId="0" borderId="38" xfId="2" applyNumberFormat="1" applyFont="1" applyBorder="1" applyAlignment="1" applyProtection="1">
      <alignment horizontal="center" vertical="center"/>
      <protection locked="0"/>
    </xf>
    <xf numFmtId="0" fontId="12" fillId="0" borderId="38" xfId="0" applyFont="1" applyFill="1" applyBorder="1" applyAlignment="1">
      <alignment vertical="center"/>
    </xf>
    <xf numFmtId="0" fontId="12" fillId="0" borderId="38" xfId="0" applyFont="1" applyBorder="1"/>
    <xf numFmtId="0" fontId="12" fillId="0" borderId="44" xfId="0" applyFont="1" applyBorder="1"/>
    <xf numFmtId="165" fontId="11" fillId="0" borderId="44" xfId="2" applyNumberFormat="1" applyFont="1" applyBorder="1" applyAlignment="1" applyProtection="1">
      <alignment horizontal="center" vertical="center"/>
      <protection locked="0"/>
    </xf>
    <xf numFmtId="0" fontId="11" fillId="0" borderId="35" xfId="0" applyFont="1" applyBorder="1" applyAlignment="1">
      <alignment horizontal="left" vertical="center"/>
    </xf>
    <xf numFmtId="0" fontId="12" fillId="3" borderId="48" xfId="0" applyFont="1" applyFill="1" applyBorder="1" applyAlignment="1">
      <alignment horizontal="center" vertical="center" wrapText="1"/>
    </xf>
    <xf numFmtId="0" fontId="14" fillId="3" borderId="57" xfId="0" applyFont="1" applyFill="1" applyBorder="1" applyAlignment="1">
      <alignment horizontal="center" vertical="center" wrapText="1"/>
    </xf>
    <xf numFmtId="0" fontId="11" fillId="0" borderId="36" xfId="2" applyFont="1" applyBorder="1" applyAlignment="1" applyProtection="1">
      <alignment horizontal="center" vertical="center"/>
      <protection locked="0"/>
    </xf>
    <xf numFmtId="165" fontId="12" fillId="0" borderId="40" xfId="0" applyNumberFormat="1" applyFont="1" applyBorder="1" applyAlignment="1">
      <alignment horizontal="center" vertical="center"/>
    </xf>
    <xf numFmtId="0" fontId="11" fillId="0" borderId="38" xfId="2" applyFont="1" applyBorder="1" applyAlignment="1" applyProtection="1">
      <alignment horizontal="center" vertical="center"/>
      <protection locked="0"/>
    </xf>
    <xf numFmtId="165" fontId="12" fillId="0" borderId="42" xfId="0" applyNumberFormat="1" applyFont="1" applyBorder="1" applyAlignment="1">
      <alignment horizontal="center" vertical="center"/>
    </xf>
    <xf numFmtId="166" fontId="14" fillId="0" borderId="59" xfId="0" applyNumberFormat="1" applyFont="1" applyBorder="1" applyAlignment="1">
      <alignment horizontal="center" vertical="center"/>
    </xf>
    <xf numFmtId="165" fontId="14" fillId="0" borderId="60" xfId="0" applyNumberFormat="1" applyFont="1" applyBorder="1" applyAlignment="1">
      <alignment horizontal="center" vertical="center"/>
    </xf>
    <xf numFmtId="0" fontId="11" fillId="0" borderId="39" xfId="2" applyFont="1" applyBorder="1" applyAlignment="1" applyProtection="1">
      <alignment horizontal="center" vertical="center"/>
      <protection locked="0"/>
    </xf>
    <xf numFmtId="165" fontId="12" fillId="0" borderId="57" xfId="0" applyNumberFormat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3" borderId="5" xfId="0" applyFont="1" applyFill="1" applyBorder="1"/>
    <xf numFmtId="0" fontId="16" fillId="3" borderId="6" xfId="0" applyFont="1" applyFill="1" applyBorder="1"/>
    <xf numFmtId="0" fontId="16" fillId="3" borderId="6" xfId="0" applyFont="1" applyFill="1" applyBorder="1" applyAlignment="1">
      <alignment horizontal="center" wrapText="1"/>
    </xf>
    <xf numFmtId="0" fontId="16" fillId="0" borderId="0" xfId="0" applyFont="1"/>
    <xf numFmtId="0" fontId="15" fillId="6" borderId="13" xfId="0" applyFont="1" applyFill="1" applyBorder="1"/>
    <xf numFmtId="0" fontId="15" fillId="6" borderId="0" xfId="0" applyFont="1" applyFill="1" applyBorder="1"/>
    <xf numFmtId="0" fontId="15" fillId="6" borderId="0" xfId="0" applyFont="1" applyFill="1" applyBorder="1" applyAlignment="1">
      <alignment horizontal="center"/>
    </xf>
    <xf numFmtId="0" fontId="15" fillId="6" borderId="53" xfId="0" applyFont="1" applyFill="1" applyBorder="1"/>
    <xf numFmtId="0" fontId="15" fillId="6" borderId="1" xfId="0" applyFont="1" applyFill="1" applyBorder="1"/>
    <xf numFmtId="0" fontId="15" fillId="6" borderId="1" xfId="0" applyFont="1" applyFill="1" applyBorder="1" applyAlignment="1">
      <alignment horizontal="center"/>
    </xf>
    <xf numFmtId="0" fontId="15" fillId="0" borderId="62" xfId="0" applyFont="1" applyBorder="1" applyProtection="1">
      <protection locked="0"/>
    </xf>
    <xf numFmtId="0" fontId="15" fillId="0" borderId="55" xfId="0" applyFont="1" applyBorder="1" applyProtection="1">
      <protection locked="0"/>
    </xf>
    <xf numFmtId="0" fontId="15" fillId="0" borderId="50" xfId="0" applyFont="1" applyBorder="1" applyProtection="1">
      <protection locked="0"/>
    </xf>
    <xf numFmtId="0" fontId="15" fillId="0" borderId="37" xfId="0" applyFont="1" applyBorder="1" applyProtection="1">
      <protection locked="0"/>
    </xf>
    <xf numFmtId="0" fontId="15" fillId="0" borderId="38" xfId="0" applyFont="1" applyBorder="1" applyProtection="1">
      <protection locked="0"/>
    </xf>
    <xf numFmtId="0" fontId="15" fillId="0" borderId="42" xfId="0" applyFont="1" applyBorder="1" applyProtection="1">
      <protection locked="0"/>
    </xf>
    <xf numFmtId="0" fontId="15" fillId="0" borderId="61" xfId="0" applyFont="1" applyBorder="1" applyProtection="1">
      <protection locked="0"/>
    </xf>
    <xf numFmtId="0" fontId="15" fillId="0" borderId="44" xfId="0" applyFont="1" applyBorder="1" applyProtection="1">
      <protection locked="0"/>
    </xf>
    <xf numFmtId="0" fontId="15" fillId="0" borderId="45" xfId="0" applyFont="1" applyBorder="1" applyProtection="1">
      <protection locked="0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 vertical="center"/>
    </xf>
    <xf numFmtId="44" fontId="11" fillId="3" borderId="47" xfId="1" applyFont="1" applyFill="1" applyBorder="1" applyAlignment="1">
      <alignment horizontal="right" vertical="center"/>
    </xf>
    <xf numFmtId="44" fontId="11" fillId="3" borderId="54" xfId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4" fontId="11" fillId="0" borderId="8" xfId="2" applyNumberFormat="1" applyFont="1" applyBorder="1" applyAlignment="1" applyProtection="1">
      <alignment horizontal="center" vertical="center"/>
      <protection locked="0"/>
    </xf>
    <xf numFmtId="164" fontId="11" fillId="0" borderId="10" xfId="2" applyNumberFormat="1" applyFont="1" applyBorder="1" applyAlignment="1" applyProtection="1">
      <alignment horizontal="center" vertical="center"/>
      <protection locked="0"/>
    </xf>
    <xf numFmtId="164" fontId="11" fillId="0" borderId="13" xfId="2" applyNumberFormat="1" applyFont="1" applyBorder="1" applyAlignment="1" applyProtection="1">
      <alignment horizontal="center" vertical="center"/>
      <protection locked="0"/>
    </xf>
    <xf numFmtId="164" fontId="11" fillId="0" borderId="14" xfId="2" applyNumberFormat="1" applyFont="1" applyBorder="1" applyAlignment="1" applyProtection="1">
      <alignment horizontal="center" vertical="center"/>
      <protection locked="0"/>
    </xf>
    <xf numFmtId="164" fontId="11" fillId="0" borderId="53" xfId="2" applyNumberFormat="1" applyFont="1" applyBorder="1" applyAlignment="1" applyProtection="1">
      <alignment horizontal="center" vertical="center"/>
      <protection locked="0"/>
    </xf>
    <xf numFmtId="164" fontId="11" fillId="0" borderId="2" xfId="2" applyNumberFormat="1" applyFont="1" applyBorder="1" applyAlignment="1" applyProtection="1">
      <alignment horizontal="center" vertical="center"/>
      <protection locked="0"/>
    </xf>
    <xf numFmtId="44" fontId="13" fillId="3" borderId="5" xfId="1" applyFont="1" applyFill="1" applyBorder="1" applyAlignment="1">
      <alignment horizontal="center" vertical="center" wrapText="1"/>
    </xf>
    <xf numFmtId="44" fontId="13" fillId="3" borderId="7" xfId="1" applyFont="1" applyFill="1" applyBorder="1" applyAlignment="1">
      <alignment horizontal="center" vertical="center" wrapText="1"/>
    </xf>
    <xf numFmtId="44" fontId="11" fillId="3" borderId="54" xfId="1" quotePrefix="1" applyFont="1" applyFill="1" applyBorder="1" applyAlignment="1">
      <alignment horizontal="left" vertical="center" wrapText="1"/>
    </xf>
    <xf numFmtId="44" fontId="11" fillId="3" borderId="54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3" fillId="3" borderId="8" xfId="3" applyFont="1" applyFill="1" applyBorder="1" applyAlignment="1">
      <alignment horizontal="center" textRotation="90" wrapText="1"/>
    </xf>
    <xf numFmtId="0" fontId="13" fillId="3" borderId="13" xfId="3" applyFont="1" applyFill="1" applyBorder="1" applyAlignment="1">
      <alignment horizontal="center" textRotation="90"/>
    </xf>
    <xf numFmtId="0" fontId="13" fillId="3" borderId="9" xfId="3" applyFont="1" applyFill="1" applyBorder="1" applyAlignment="1">
      <alignment horizontal="center" textRotation="90" wrapText="1"/>
    </xf>
    <xf numFmtId="0" fontId="13" fillId="3" borderId="0" xfId="3" applyFont="1" applyFill="1" applyAlignment="1">
      <alignment horizontal="center" textRotation="90" wrapText="1"/>
    </xf>
    <xf numFmtId="0" fontId="13" fillId="3" borderId="11" xfId="2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/>
    </xf>
    <xf numFmtId="0" fontId="14" fillId="3" borderId="9" xfId="2" applyFont="1" applyFill="1" applyBorder="1" applyAlignment="1">
      <alignment horizontal="center" vertical="top" wrapText="1"/>
    </xf>
    <xf numFmtId="0" fontId="14" fillId="3" borderId="10" xfId="2" applyFont="1" applyFill="1" applyBorder="1" applyAlignment="1">
      <alignment horizontal="center" vertical="top" wrapText="1"/>
    </xf>
    <xf numFmtId="0" fontId="13" fillId="3" borderId="33" xfId="2" applyFont="1" applyFill="1" applyBorder="1" applyAlignment="1">
      <alignment horizontal="center" textRotation="90" wrapText="1"/>
    </xf>
    <xf numFmtId="0" fontId="11" fillId="0" borderId="20" xfId="0" applyFont="1" applyBorder="1" applyAlignment="1">
      <alignment textRotation="90" wrapText="1"/>
    </xf>
    <xf numFmtId="0" fontId="13" fillId="3" borderId="10" xfId="3" applyFont="1" applyFill="1" applyBorder="1" applyAlignment="1">
      <alignment horizontal="center" textRotation="90" wrapText="1"/>
    </xf>
    <xf numFmtId="0" fontId="13" fillId="3" borderId="14" xfId="3" applyFont="1" applyFill="1" applyBorder="1" applyAlignment="1">
      <alignment horizontal="center" textRotation="90" wrapText="1"/>
    </xf>
    <xf numFmtId="0" fontId="13" fillId="3" borderId="8" xfId="3" applyFont="1" applyFill="1" applyBorder="1" applyAlignment="1">
      <alignment horizontal="center" textRotation="90"/>
    </xf>
    <xf numFmtId="0" fontId="13" fillId="3" borderId="10" xfId="3" applyFont="1" applyFill="1" applyBorder="1" applyAlignment="1">
      <alignment horizontal="center" textRotation="90"/>
    </xf>
    <xf numFmtId="0" fontId="13" fillId="3" borderId="14" xfId="3" applyFont="1" applyFill="1" applyBorder="1" applyAlignment="1">
      <alignment horizontal="center" textRotation="90"/>
    </xf>
    <xf numFmtId="0" fontId="13" fillId="3" borderId="13" xfId="3" applyFont="1" applyFill="1" applyBorder="1" applyAlignment="1">
      <alignment horizontal="center" textRotation="90" wrapText="1"/>
    </xf>
    <xf numFmtId="0" fontId="13" fillId="3" borderId="9" xfId="3" applyFont="1" applyFill="1" applyBorder="1" applyAlignment="1">
      <alignment horizontal="center" textRotation="90"/>
    </xf>
    <xf numFmtId="0" fontId="13" fillId="3" borderId="0" xfId="3" applyFont="1" applyFill="1" applyAlignment="1">
      <alignment horizontal="center" textRotation="90"/>
    </xf>
    <xf numFmtId="0" fontId="13" fillId="3" borderId="4" xfId="3" applyFont="1" applyFill="1" applyBorder="1" applyAlignment="1">
      <alignment horizontal="center" textRotation="90"/>
    </xf>
    <xf numFmtId="49" fontId="13" fillId="3" borderId="9" xfId="3" applyNumberFormat="1" applyFont="1" applyFill="1" applyBorder="1" applyAlignment="1">
      <alignment horizontal="center" textRotation="90" wrapText="1"/>
    </xf>
    <xf numFmtId="49" fontId="13" fillId="3" borderId="0" xfId="3" applyNumberFormat="1" applyFont="1" applyFill="1" applyAlignment="1">
      <alignment horizontal="center" textRotation="90" wrapText="1"/>
    </xf>
    <xf numFmtId="0" fontId="13" fillId="3" borderId="5" xfId="3" applyFont="1" applyFill="1" applyBorder="1" applyAlignment="1">
      <alignment horizontal="center" wrapText="1"/>
    </xf>
    <xf numFmtId="0" fontId="13" fillId="3" borderId="6" xfId="3" applyFont="1" applyFill="1" applyBorder="1" applyAlignment="1">
      <alignment horizontal="center" wrapText="1"/>
    </xf>
    <xf numFmtId="0" fontId="13" fillId="3" borderId="7" xfId="3" applyFont="1" applyFill="1" applyBorder="1" applyAlignment="1">
      <alignment horizontal="center" wrapText="1"/>
    </xf>
    <xf numFmtId="17" fontId="16" fillId="3" borderId="58" xfId="0" applyNumberFormat="1" applyFont="1" applyFill="1" applyBorder="1" applyAlignment="1">
      <alignment horizontal="center"/>
    </xf>
    <xf numFmtId="0" fontId="16" fillId="3" borderId="58" xfId="0" applyFont="1" applyFill="1" applyBorder="1" applyAlignment="1">
      <alignment horizontal="center"/>
    </xf>
    <xf numFmtId="0" fontId="16" fillId="3" borderId="52" xfId="0" applyFont="1" applyFill="1" applyBorder="1" applyAlignment="1">
      <alignment horizontal="center"/>
    </xf>
    <xf numFmtId="17" fontId="16" fillId="3" borderId="63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</cellXfs>
  <cellStyles count="8">
    <cellStyle name="Standaard" xfId="0" builtinId="0"/>
    <cellStyle name="Standaard 2" xfId="2" xr:uid="{00000000-0005-0000-0000-000001000000}"/>
    <cellStyle name="Standaard 2 3" xfId="7" xr:uid="{BD34647A-EA84-41CC-BCC6-3C2EEA588940}"/>
    <cellStyle name="Standaard 2 4" xfId="6" xr:uid="{00000000-0005-0000-0000-000002000000}"/>
    <cellStyle name="Standaard 5" xfId="3" xr:uid="{00000000-0005-0000-0000-000003000000}"/>
    <cellStyle name="Standaard 7" xfId="5" xr:uid="{00000000-0005-0000-0000-000004000000}"/>
    <cellStyle name="Standaard 8" xfId="4" xr:uid="{00000000-0005-0000-0000-000005000000}"/>
    <cellStyle name="Valuta" xfId="1" builtinId="4"/>
  </cellStyles>
  <dxfs count="7"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9966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Types" Target="richData/rdRichValueTypes.xml"/><Relationship Id="rId1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Structure" Target="richData/rdrichvaluestructure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eurlicon.nl/Documents%20and%20Settings/denniss/Local%20Settings/Temporary%20Internet%20Files/Content.Outlook/F7I1EGQH/Sjablonen/Bestekken/Lift%20-%20onderhoud/ELC%202010%200149-02%20O%20Bestanden%20bij%20Onderhoud%20best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.1 Onderhoud"/>
      <sheetName val="8.2 Extra werk"/>
      <sheetName val="8.3 Componenten"/>
      <sheetName val="9.1 Rapportage onderhoud"/>
      <sheetName val="9.2 Rapp. sto-klacht extra"/>
      <sheetName val="4.2 Responstijden"/>
      <sheetName val="7.6 Onderhoudsfrequentie"/>
      <sheetName val="10.1 Installatie overzic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E44E-066A-490F-9C08-4014326628CB}">
  <sheetPr>
    <tabColor rgb="FF92D050"/>
    <pageSetUpPr fitToPage="1"/>
  </sheetPr>
  <dimension ref="B1:I25"/>
  <sheetViews>
    <sheetView topLeftCell="A2" zoomScaleNormal="100" workbookViewId="0">
      <selection activeCell="G3" sqref="G3:H7"/>
    </sheetView>
  </sheetViews>
  <sheetFormatPr defaultColWidth="36.42578125" defaultRowHeight="12.75" x14ac:dyDescent="0.25"/>
  <cols>
    <col min="1" max="1" width="2.28515625" style="32" customWidth="1"/>
    <col min="2" max="2" width="41.5703125" style="32" bestFit="1" customWidth="1"/>
    <col min="3" max="3" width="29.85546875" style="32" bestFit="1" customWidth="1"/>
    <col min="4" max="4" width="34.7109375" style="32" bestFit="1" customWidth="1"/>
    <col min="5" max="7" width="19.140625" style="32" customWidth="1"/>
    <col min="8" max="8" width="19.140625" style="50" customWidth="1"/>
    <col min="9" max="9" width="15.28515625" style="32" bestFit="1" customWidth="1"/>
    <col min="10" max="10" width="57" style="32" bestFit="1" customWidth="1"/>
    <col min="11" max="11" width="36" style="32" bestFit="1" customWidth="1"/>
    <col min="12" max="12" width="18.42578125" style="32" bestFit="1" customWidth="1"/>
    <col min="13" max="13" width="32.5703125" style="32" bestFit="1" customWidth="1"/>
    <col min="14" max="14" width="14.28515625" style="32" bestFit="1" customWidth="1"/>
    <col min="15" max="16380" width="36.42578125" style="32" customWidth="1"/>
    <col min="16381" max="16384" width="36.42578125" style="32"/>
  </cols>
  <sheetData>
    <row r="1" spans="2:9" ht="13.5" thickBot="1" x14ac:dyDescent="0.3">
      <c r="B1" s="74"/>
      <c r="C1" s="75"/>
      <c r="D1" s="75"/>
      <c r="E1" s="75"/>
    </row>
    <row r="2" spans="2:9" ht="57" customHeight="1" x14ac:dyDescent="0.25">
      <c r="B2" s="82" t="s">
        <v>209</v>
      </c>
      <c r="C2" s="83" t="s">
        <v>35</v>
      </c>
      <c r="D2" s="84"/>
      <c r="E2" s="85" t="s">
        <v>179</v>
      </c>
      <c r="F2" s="115"/>
      <c r="G2" s="158" t="s">
        <v>183</v>
      </c>
      <c r="H2" s="159"/>
    </row>
    <row r="3" spans="2:9" ht="18.75" customHeight="1" x14ac:dyDescent="0.25">
      <c r="B3" s="151" t="e" vm="1">
        <v>#VALUE!</v>
      </c>
      <c r="C3" s="86" t="s">
        <v>36</v>
      </c>
      <c r="D3" s="87" t="s">
        <v>37</v>
      </c>
      <c r="E3" s="88"/>
      <c r="F3" s="75"/>
      <c r="G3" s="152">
        <f>1.5*(0.85*E3+0.1*E4+0.05*E5+E6)</f>
        <v>0</v>
      </c>
      <c r="H3" s="153"/>
    </row>
    <row r="4" spans="2:9" ht="18.75" customHeight="1" x14ac:dyDescent="0.25">
      <c r="B4" s="151"/>
      <c r="C4" s="89"/>
      <c r="D4" s="90" t="s">
        <v>38</v>
      </c>
      <c r="E4" s="91"/>
      <c r="F4" s="75"/>
      <c r="G4" s="154"/>
      <c r="H4" s="155"/>
    </row>
    <row r="5" spans="2:9" ht="18.75" customHeight="1" x14ac:dyDescent="0.25">
      <c r="B5" s="151"/>
      <c r="C5" s="89"/>
      <c r="D5" s="90" t="s">
        <v>39</v>
      </c>
      <c r="E5" s="91"/>
      <c r="F5" s="75"/>
      <c r="G5" s="154"/>
      <c r="H5" s="155"/>
    </row>
    <row r="6" spans="2:9" ht="18.75" customHeight="1" x14ac:dyDescent="0.25">
      <c r="B6" s="151"/>
      <c r="C6" s="89" t="s">
        <v>40</v>
      </c>
      <c r="D6" s="92" t="s">
        <v>177</v>
      </c>
      <c r="E6" s="91"/>
      <c r="F6" s="75"/>
      <c r="G6" s="154"/>
      <c r="H6" s="155"/>
    </row>
    <row r="7" spans="2:9" ht="18.75" customHeight="1" thickBot="1" x14ac:dyDescent="0.3">
      <c r="B7" s="151"/>
      <c r="C7" s="93" t="s">
        <v>41</v>
      </c>
      <c r="D7" s="94" t="s">
        <v>42</v>
      </c>
      <c r="E7" s="95"/>
      <c r="F7" s="75"/>
      <c r="G7" s="156"/>
      <c r="H7" s="157"/>
    </row>
    <row r="8" spans="2:9" ht="18.75" customHeight="1" thickBot="1" x14ac:dyDescent="0.3">
      <c r="B8" s="151"/>
      <c r="C8" s="75"/>
      <c r="D8" s="75"/>
      <c r="E8" s="96"/>
      <c r="F8" s="75"/>
      <c r="G8" s="75"/>
    </row>
    <row r="9" spans="2:9" ht="36.75" customHeight="1" x14ac:dyDescent="0.25">
      <c r="B9" s="151"/>
      <c r="D9" s="83" t="s">
        <v>43</v>
      </c>
      <c r="E9" s="97" t="s">
        <v>44</v>
      </c>
      <c r="F9" s="98"/>
      <c r="G9" s="99"/>
      <c r="H9" s="100"/>
      <c r="I9" s="99"/>
    </row>
    <row r="10" spans="2:9" ht="18.75" customHeight="1" x14ac:dyDescent="0.25">
      <c r="D10" s="86" t="s">
        <v>45</v>
      </c>
      <c r="E10" s="101"/>
      <c r="F10" s="75"/>
      <c r="G10" s="102"/>
      <c r="H10" s="103"/>
      <c r="I10" s="102"/>
    </row>
    <row r="11" spans="2:9" ht="18.75" customHeight="1" x14ac:dyDescent="0.25">
      <c r="D11" s="89" t="s">
        <v>46</v>
      </c>
      <c r="E11" s="104"/>
      <c r="F11" s="75"/>
      <c r="G11" s="102"/>
      <c r="H11" s="103"/>
      <c r="I11" s="102"/>
    </row>
    <row r="12" spans="2:9" ht="18.75" customHeight="1" x14ac:dyDescent="0.25">
      <c r="D12" s="89" t="s">
        <v>47</v>
      </c>
      <c r="E12" s="104"/>
      <c r="F12" s="75"/>
      <c r="G12" s="102"/>
      <c r="H12" s="103"/>
      <c r="I12" s="102"/>
    </row>
    <row r="13" spans="2:9" ht="18.75" customHeight="1" thickBot="1" x14ac:dyDescent="0.3">
      <c r="D13" s="93" t="s">
        <v>48</v>
      </c>
      <c r="E13" s="105"/>
      <c r="F13" s="75"/>
      <c r="G13" s="102"/>
      <c r="H13" s="103"/>
      <c r="I13" s="102"/>
    </row>
    <row r="14" spans="2:9" x14ac:dyDescent="0.25">
      <c r="B14" s="75"/>
      <c r="C14" s="75"/>
    </row>
    <row r="15" spans="2:9" ht="13.5" thickBot="1" x14ac:dyDescent="0.3"/>
    <row r="16" spans="2:9" ht="101.25" customHeight="1" x14ac:dyDescent="0.25">
      <c r="B16" s="149" t="s">
        <v>178</v>
      </c>
      <c r="C16" s="150"/>
      <c r="D16" s="150"/>
      <c r="E16" s="160" t="s">
        <v>200</v>
      </c>
      <c r="F16" s="161"/>
      <c r="G16" s="161"/>
      <c r="H16" s="116" t="s">
        <v>212</v>
      </c>
    </row>
    <row r="17" spans="2:8" ht="42" customHeight="1" x14ac:dyDescent="0.25">
      <c r="B17" s="106" t="s">
        <v>180</v>
      </c>
      <c r="C17" s="107" t="s">
        <v>181</v>
      </c>
      <c r="D17" s="107" t="s">
        <v>182</v>
      </c>
      <c r="E17" s="108" t="s">
        <v>210</v>
      </c>
      <c r="F17" s="108" t="s">
        <v>211</v>
      </c>
      <c r="G17" s="108" t="s">
        <v>184</v>
      </c>
      <c r="H17" s="117" t="s">
        <v>201</v>
      </c>
    </row>
    <row r="18" spans="2:8" ht="18.75" customHeight="1" x14ac:dyDescent="0.25">
      <c r="B18" s="76" t="s">
        <v>190</v>
      </c>
      <c r="C18" s="77" t="s">
        <v>172</v>
      </c>
      <c r="D18" s="77" t="s">
        <v>173</v>
      </c>
      <c r="E18" s="109"/>
      <c r="F18" s="109"/>
      <c r="G18" s="118"/>
      <c r="H18" s="119">
        <f>E18+F18</f>
        <v>0</v>
      </c>
    </row>
    <row r="19" spans="2:8" ht="18.75" customHeight="1" x14ac:dyDescent="0.25">
      <c r="B19" s="78" t="s">
        <v>187</v>
      </c>
      <c r="C19" s="79" t="s">
        <v>188</v>
      </c>
      <c r="D19" s="79" t="s">
        <v>189</v>
      </c>
      <c r="E19" s="110"/>
      <c r="F19" s="110"/>
      <c r="G19" s="120"/>
      <c r="H19" s="121">
        <f t="shared" ref="H19:H24" si="0">E19+F19</f>
        <v>0</v>
      </c>
    </row>
    <row r="20" spans="2:8" ht="18.75" customHeight="1" x14ac:dyDescent="0.25">
      <c r="B20" s="78" t="s">
        <v>187</v>
      </c>
      <c r="C20" s="79" t="s">
        <v>191</v>
      </c>
      <c r="D20" s="79" t="s">
        <v>193</v>
      </c>
      <c r="E20" s="110"/>
      <c r="F20" s="110"/>
      <c r="G20" s="120"/>
      <c r="H20" s="121">
        <f t="shared" si="0"/>
        <v>0</v>
      </c>
    </row>
    <row r="21" spans="2:8" ht="18.75" customHeight="1" x14ac:dyDescent="0.25">
      <c r="B21" s="78" t="s">
        <v>192</v>
      </c>
      <c r="C21" s="79" t="s">
        <v>186</v>
      </c>
      <c r="D21" s="111" t="s">
        <v>185</v>
      </c>
      <c r="E21" s="110"/>
      <c r="F21" s="110"/>
      <c r="G21" s="120"/>
      <c r="H21" s="121">
        <f t="shared" si="0"/>
        <v>0</v>
      </c>
    </row>
    <row r="22" spans="2:8" ht="18.75" customHeight="1" x14ac:dyDescent="0.25">
      <c r="B22" s="78" t="s">
        <v>174</v>
      </c>
      <c r="C22" s="79" t="s">
        <v>194</v>
      </c>
      <c r="D22" s="79" t="s">
        <v>195</v>
      </c>
      <c r="E22" s="110"/>
      <c r="F22" s="110"/>
      <c r="G22" s="120"/>
      <c r="H22" s="121">
        <f t="shared" si="0"/>
        <v>0</v>
      </c>
    </row>
    <row r="23" spans="2:8" ht="18.75" customHeight="1" x14ac:dyDescent="0.2">
      <c r="B23" s="78" t="s">
        <v>175</v>
      </c>
      <c r="C23" s="79" t="s">
        <v>176</v>
      </c>
      <c r="D23" s="112" t="s">
        <v>196</v>
      </c>
      <c r="E23" s="110"/>
      <c r="F23" s="110"/>
      <c r="G23" s="120"/>
      <c r="H23" s="121">
        <f t="shared" si="0"/>
        <v>0</v>
      </c>
    </row>
    <row r="24" spans="2:8" ht="18.75" customHeight="1" thickBot="1" x14ac:dyDescent="0.25">
      <c r="B24" s="80" t="s">
        <v>197</v>
      </c>
      <c r="C24" s="81" t="s">
        <v>176</v>
      </c>
      <c r="D24" s="113" t="s">
        <v>198</v>
      </c>
      <c r="E24" s="114"/>
      <c r="F24" s="114"/>
      <c r="G24" s="124"/>
      <c r="H24" s="125">
        <f t="shared" si="0"/>
        <v>0</v>
      </c>
    </row>
    <row r="25" spans="2:8" ht="39" customHeight="1" thickBot="1" x14ac:dyDescent="0.3">
      <c r="F25" s="45" t="s">
        <v>199</v>
      </c>
      <c r="G25" s="122" t="str">
        <f>IFERROR(AVERAGE(G18:G24),"")</f>
        <v/>
      </c>
      <c r="H25" s="123">
        <f>SUM(H18:H24)</f>
        <v>0</v>
      </c>
    </row>
  </sheetData>
  <sheetProtection sheet="1"/>
  <mergeCells count="5">
    <mergeCell ref="B16:D16"/>
    <mergeCell ref="B3:B9"/>
    <mergeCell ref="G3:H7"/>
    <mergeCell ref="G2:H2"/>
    <mergeCell ref="E16:G16"/>
  </mergeCells>
  <phoneticPr fontId="9" type="noConversion"/>
  <conditionalFormatting sqref="B18:D22 B23:C24">
    <cfRule type="containsBlanks" dxfId="6" priority="4">
      <formula>LEN(TRIM(B18))=0</formula>
    </cfRule>
  </conditionalFormatting>
  <conditionalFormatting sqref="E3:E7 E10:E13 E18:G24">
    <cfRule type="containsBlanks" dxfId="5" priority="5">
      <formula>LEN(TRIM(E3))=0</formula>
    </cfRule>
  </conditionalFormatting>
  <conditionalFormatting sqref="G3">
    <cfRule type="containsBlanks" dxfId="4" priority="1">
      <formula>LEN(TRIM(G3))=0</formula>
    </cfRule>
  </conditionalFormatting>
  <pageMargins left="0.70866141732283505" right="0.70866141732283505" top="0.74803149606299202" bottom="0.74803149606299202" header="0.31496062992126" footer="0.31496062992126"/>
  <pageSetup scale="55" orientation="landscape" r:id="rId1"/>
  <headerFooter>
    <oddHeader>&amp;C&amp;"Tahoma,Vet"&amp;A</oddHeader>
    <oddFooter>&amp;C&amp;"Tahoma,Standaard"&amp;9Bestand: &amp;F&amp;R&amp;"Calibritahoma,Standaard"&amp;9&amp;P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F32"/>
  <sheetViews>
    <sheetView topLeftCell="N5" zoomScaleNormal="100" workbookViewId="0">
      <selection activeCell="B1" sqref="B1"/>
    </sheetView>
  </sheetViews>
  <sheetFormatPr defaultColWidth="9.140625" defaultRowHeight="12.75" outlineLevelCol="1" x14ac:dyDescent="0.2"/>
  <cols>
    <col min="1" max="1" width="53.28515625" style="9" bestFit="1" customWidth="1" outlineLevel="1"/>
    <col min="2" max="2" width="25.28515625" style="9" bestFit="1" customWidth="1" outlineLevel="1"/>
    <col min="3" max="3" width="19.7109375" style="9" bestFit="1" customWidth="1" outlineLevel="1"/>
    <col min="4" max="4" width="17" style="9" bestFit="1" customWidth="1"/>
    <col min="5" max="5" width="15.5703125" style="64" bestFit="1" customWidth="1" outlineLevel="1"/>
    <col min="6" max="6" width="21.140625" style="9" bestFit="1" customWidth="1" outlineLevel="1"/>
    <col min="7" max="7" width="15.28515625" style="9" bestFit="1" customWidth="1" outlineLevel="1"/>
    <col min="8" max="8" width="21.7109375" style="9" bestFit="1" customWidth="1" outlineLevel="1"/>
    <col min="9" max="11" width="9.42578125" style="64" customWidth="1" outlineLevel="1"/>
    <col min="12" max="12" width="13.28515625" style="9" bestFit="1" customWidth="1" outlineLevel="1"/>
    <col min="13" max="13" width="17.5703125" style="9" bestFit="1" customWidth="1"/>
    <col min="14" max="14" width="24.85546875" style="9" bestFit="1" customWidth="1"/>
    <col min="15" max="15" width="15.28515625" style="9" bestFit="1" customWidth="1" outlineLevel="1"/>
    <col min="16" max="16" width="14.42578125" style="9" customWidth="1"/>
    <col min="17" max="17" width="28.42578125" style="9" bestFit="1" customWidth="1" outlineLevel="1"/>
    <col min="18" max="20" width="6.85546875" style="9" customWidth="1" outlineLevel="1"/>
    <col min="21" max="21" width="22.7109375" style="9" bestFit="1" customWidth="1" outlineLevel="1"/>
    <col min="22" max="22" width="9.140625" style="9" customWidth="1"/>
    <col min="23" max="24" width="9.140625" style="9" customWidth="1" outlineLevel="1"/>
    <col min="25" max="25" width="15.85546875" style="9" bestFit="1" customWidth="1"/>
    <col min="26" max="26" width="13.42578125" style="9" bestFit="1" customWidth="1"/>
    <col min="27" max="27" width="13.42578125" style="9" bestFit="1" customWidth="1" outlineLevel="1"/>
    <col min="28" max="30" width="11.140625" style="9" bestFit="1" customWidth="1" outlineLevel="1"/>
    <col min="31" max="31" width="10.5703125" style="9" customWidth="1" outlineLevel="1"/>
    <col min="32" max="32" width="11.140625" style="9" bestFit="1" customWidth="1" outlineLevel="1"/>
    <col min="33" max="33" width="8.85546875" style="9" customWidth="1"/>
    <col min="34" max="16384" width="9.140625" style="9"/>
  </cols>
  <sheetData>
    <row r="1" spans="1:32" ht="114" customHeight="1" thickBot="1" x14ac:dyDescent="0.25">
      <c r="A1" s="5" t="e" vm="1">
        <v>#VALUE!</v>
      </c>
      <c r="B1" s="148" t="s">
        <v>214</v>
      </c>
      <c r="C1" s="6"/>
      <c r="D1" s="6"/>
      <c r="E1" s="63"/>
      <c r="F1" s="6"/>
      <c r="G1" s="7"/>
      <c r="H1" s="6"/>
      <c r="I1" s="63"/>
      <c r="J1" s="63"/>
      <c r="K1" s="63"/>
      <c r="L1" s="6"/>
      <c r="M1" s="6"/>
      <c r="N1" s="6"/>
      <c r="O1" s="147"/>
      <c r="P1" s="6"/>
      <c r="Q1" s="6"/>
      <c r="R1" s="6"/>
      <c r="S1" s="6"/>
      <c r="T1" s="6"/>
      <c r="U1" s="6"/>
      <c r="V1" s="6"/>
      <c r="W1" s="6"/>
      <c r="X1" s="6"/>
      <c r="Y1" s="8"/>
      <c r="Z1" s="8"/>
      <c r="AA1" s="8"/>
      <c r="AB1" s="162" t="e" vm="1">
        <v>#VALUE!</v>
      </c>
      <c r="AC1" s="162"/>
      <c r="AD1" s="162"/>
      <c r="AE1" s="162"/>
      <c r="AF1" s="162"/>
    </row>
    <row r="2" spans="1:32" x14ac:dyDescent="0.2">
      <c r="A2" s="184"/>
      <c r="B2" s="185"/>
      <c r="C2" s="186"/>
      <c r="D2" s="184" t="str">
        <f>CONCATENATE(COUNTA(C6:C23)," Installaties")</f>
        <v>18 Installaties</v>
      </c>
      <c r="E2" s="185"/>
      <c r="F2" s="185"/>
      <c r="G2" s="185"/>
      <c r="H2" s="185"/>
      <c r="I2" s="185"/>
      <c r="J2" s="185"/>
      <c r="K2" s="185"/>
      <c r="L2" s="186"/>
      <c r="M2" s="184" t="s">
        <v>0</v>
      </c>
      <c r="N2" s="185"/>
      <c r="O2" s="186"/>
      <c r="P2" s="184" t="s">
        <v>1</v>
      </c>
      <c r="Q2" s="185"/>
      <c r="R2" s="185"/>
      <c r="S2" s="185"/>
      <c r="T2" s="185"/>
      <c r="U2" s="186"/>
      <c r="V2" s="184" t="s">
        <v>2</v>
      </c>
      <c r="W2" s="185"/>
      <c r="X2" s="186"/>
      <c r="Y2" s="184" t="s">
        <v>3</v>
      </c>
      <c r="Z2" s="185"/>
      <c r="AA2" s="185"/>
      <c r="AB2" s="185"/>
      <c r="AC2" s="185"/>
      <c r="AD2" s="185"/>
      <c r="AE2" s="185"/>
      <c r="AF2" s="186"/>
    </row>
    <row r="3" spans="1:32" ht="27" customHeight="1" thickBot="1" x14ac:dyDescent="0.25">
      <c r="A3" s="163" t="s">
        <v>4</v>
      </c>
      <c r="B3" s="179" t="s">
        <v>5</v>
      </c>
      <c r="C3" s="176" t="s">
        <v>6</v>
      </c>
      <c r="D3" s="175" t="s">
        <v>7</v>
      </c>
      <c r="E3" s="182" t="s">
        <v>8</v>
      </c>
      <c r="F3" s="165" t="s">
        <v>9</v>
      </c>
      <c r="G3" s="179" t="s">
        <v>10</v>
      </c>
      <c r="H3" s="182" t="s">
        <v>11</v>
      </c>
      <c r="I3" s="165" t="s">
        <v>12</v>
      </c>
      <c r="J3" s="165" t="s">
        <v>13</v>
      </c>
      <c r="K3" s="165" t="s">
        <v>14</v>
      </c>
      <c r="L3" s="173" t="s">
        <v>15</v>
      </c>
      <c r="M3" s="175" t="s">
        <v>16</v>
      </c>
      <c r="N3" s="179" t="s">
        <v>17</v>
      </c>
      <c r="O3" s="176" t="s">
        <v>18</v>
      </c>
      <c r="P3" s="163" t="s">
        <v>19</v>
      </c>
      <c r="Q3" s="165" t="s">
        <v>20</v>
      </c>
      <c r="R3" s="179" t="s">
        <v>21</v>
      </c>
      <c r="S3" s="165" t="s">
        <v>22</v>
      </c>
      <c r="T3" s="165" t="s">
        <v>23</v>
      </c>
      <c r="U3" s="173" t="s">
        <v>24</v>
      </c>
      <c r="V3" s="163" t="s">
        <v>25</v>
      </c>
      <c r="W3" s="165" t="s">
        <v>171</v>
      </c>
      <c r="X3" s="165" t="s">
        <v>26</v>
      </c>
      <c r="Y3" s="10"/>
      <c r="Z3" s="167" t="s">
        <v>27</v>
      </c>
      <c r="AA3" s="167"/>
      <c r="AB3" s="168"/>
      <c r="AC3" s="168"/>
      <c r="AD3" s="169"/>
      <c r="AE3" s="169"/>
      <c r="AF3" s="170"/>
    </row>
    <row r="4" spans="1:32" x14ac:dyDescent="0.2">
      <c r="A4" s="178"/>
      <c r="B4" s="180"/>
      <c r="C4" s="177"/>
      <c r="D4" s="164"/>
      <c r="E4" s="183"/>
      <c r="F4" s="166"/>
      <c r="G4" s="180"/>
      <c r="H4" s="183"/>
      <c r="I4" s="166"/>
      <c r="J4" s="166"/>
      <c r="K4" s="166"/>
      <c r="L4" s="174"/>
      <c r="M4" s="164"/>
      <c r="N4" s="180"/>
      <c r="O4" s="177"/>
      <c r="P4" s="178"/>
      <c r="Q4" s="166"/>
      <c r="R4" s="180"/>
      <c r="S4" s="166"/>
      <c r="T4" s="166"/>
      <c r="U4" s="174"/>
      <c r="V4" s="164"/>
      <c r="W4" s="166"/>
      <c r="X4" s="166"/>
      <c r="Y4" s="11">
        <f t="shared" ref="Y4:AD4" si="0">SUM(Y6:Y23)</f>
        <v>0</v>
      </c>
      <c r="Z4" s="12">
        <f t="shared" si="0"/>
        <v>0</v>
      </c>
      <c r="AA4" s="12">
        <f t="shared" si="0"/>
        <v>0</v>
      </c>
      <c r="AB4" s="13">
        <f t="shared" si="0"/>
        <v>0</v>
      </c>
      <c r="AC4" s="14">
        <f t="shared" si="0"/>
        <v>0</v>
      </c>
      <c r="AD4" s="15">
        <f t="shared" si="0"/>
        <v>70</v>
      </c>
      <c r="AE4" s="171" t="s">
        <v>28</v>
      </c>
      <c r="AF4" s="16">
        <f>SUM(AF6:AF23)</f>
        <v>0</v>
      </c>
    </row>
    <row r="5" spans="1:32" ht="137.25" customHeight="1" x14ac:dyDescent="0.2">
      <c r="A5" s="178"/>
      <c r="B5" s="180"/>
      <c r="C5" s="177"/>
      <c r="D5" s="164"/>
      <c r="E5" s="183"/>
      <c r="F5" s="166"/>
      <c r="G5" s="180"/>
      <c r="H5" s="183"/>
      <c r="I5" s="166"/>
      <c r="J5" s="166"/>
      <c r="K5" s="166"/>
      <c r="L5" s="174"/>
      <c r="M5" s="164"/>
      <c r="N5" s="181"/>
      <c r="O5" s="177"/>
      <c r="P5" s="178"/>
      <c r="Q5" s="166"/>
      <c r="R5" s="180"/>
      <c r="S5" s="166"/>
      <c r="T5" s="166"/>
      <c r="U5" s="174"/>
      <c r="V5" s="164"/>
      <c r="W5" s="166"/>
      <c r="X5" s="166"/>
      <c r="Y5" s="17" t="s">
        <v>29</v>
      </c>
      <c r="Z5" s="18" t="s">
        <v>170</v>
      </c>
      <c r="AA5" s="18" t="s">
        <v>30</v>
      </c>
      <c r="AB5" s="18" t="s">
        <v>31</v>
      </c>
      <c r="AC5" s="18" t="s">
        <v>32</v>
      </c>
      <c r="AD5" s="19" t="s">
        <v>33</v>
      </c>
      <c r="AE5" s="172"/>
      <c r="AF5" s="20" t="s">
        <v>34</v>
      </c>
    </row>
    <row r="6" spans="1:32" s="32" customFormat="1" ht="18" customHeight="1" x14ac:dyDescent="0.25">
      <c r="A6" s="21" t="s">
        <v>54</v>
      </c>
      <c r="B6" s="22" t="s">
        <v>69</v>
      </c>
      <c r="C6" s="23" t="s">
        <v>84</v>
      </c>
      <c r="D6" s="24">
        <v>13197</v>
      </c>
      <c r="E6" s="26" t="s">
        <v>110</v>
      </c>
      <c r="F6" s="22" t="s">
        <v>92</v>
      </c>
      <c r="G6" s="22" t="s">
        <v>98</v>
      </c>
      <c r="H6" s="22" t="s">
        <v>163</v>
      </c>
      <c r="I6" s="26">
        <v>1994</v>
      </c>
      <c r="J6" s="26">
        <v>5</v>
      </c>
      <c r="K6" s="26" t="s">
        <v>116</v>
      </c>
      <c r="L6" s="23" t="s">
        <v>123</v>
      </c>
      <c r="M6" s="24" t="s">
        <v>147</v>
      </c>
      <c r="N6" s="25" t="s">
        <v>113</v>
      </c>
      <c r="O6" s="23">
        <v>144104701</v>
      </c>
      <c r="P6" s="24" t="s">
        <v>128</v>
      </c>
      <c r="Q6" s="22" t="s">
        <v>131</v>
      </c>
      <c r="R6" s="26">
        <v>2021</v>
      </c>
      <c r="S6" s="26">
        <v>5</v>
      </c>
      <c r="T6" s="26">
        <v>1</v>
      </c>
      <c r="U6" s="27" t="s">
        <v>144</v>
      </c>
      <c r="V6" s="28">
        <v>3</v>
      </c>
      <c r="W6" s="26">
        <v>3</v>
      </c>
      <c r="X6" s="27">
        <v>3</v>
      </c>
      <c r="Y6" s="29">
        <f t="shared" ref="Y6:Y23" si="1">SUM(Z6:AC6)</f>
        <v>0</v>
      </c>
      <c r="Z6" s="54"/>
      <c r="AA6" s="54"/>
      <c r="AB6" s="55"/>
      <c r="AC6" s="56"/>
      <c r="AD6" s="30">
        <v>4</v>
      </c>
      <c r="AE6" s="51"/>
      <c r="AF6" s="31">
        <f>AD6*AE6</f>
        <v>0</v>
      </c>
    </row>
    <row r="7" spans="1:32" s="32" customFormat="1" ht="18" customHeight="1" x14ac:dyDescent="0.25">
      <c r="A7" s="21" t="s">
        <v>54</v>
      </c>
      <c r="B7" s="22" t="s">
        <v>69</v>
      </c>
      <c r="C7" s="23" t="s">
        <v>84</v>
      </c>
      <c r="D7" s="24">
        <v>13198</v>
      </c>
      <c r="E7" s="26" t="s">
        <v>110</v>
      </c>
      <c r="F7" s="22" t="s">
        <v>92</v>
      </c>
      <c r="G7" s="22" t="s">
        <v>99</v>
      </c>
      <c r="H7" s="22" t="s">
        <v>163</v>
      </c>
      <c r="I7" s="26">
        <v>1994</v>
      </c>
      <c r="J7" s="26">
        <v>5</v>
      </c>
      <c r="K7" s="26" t="s">
        <v>116</v>
      </c>
      <c r="L7" s="23" t="s">
        <v>123</v>
      </c>
      <c r="M7" s="24" t="s">
        <v>148</v>
      </c>
      <c r="N7" s="25" t="s">
        <v>113</v>
      </c>
      <c r="O7" s="23">
        <v>144104702</v>
      </c>
      <c r="P7" s="24" t="s">
        <v>128</v>
      </c>
      <c r="Q7" s="22" t="s">
        <v>131</v>
      </c>
      <c r="R7" s="26">
        <v>2021</v>
      </c>
      <c r="S7" s="26">
        <v>5</v>
      </c>
      <c r="T7" s="26">
        <v>1</v>
      </c>
      <c r="U7" s="27" t="s">
        <v>144</v>
      </c>
      <c r="V7" s="28">
        <v>3</v>
      </c>
      <c r="W7" s="26">
        <v>3</v>
      </c>
      <c r="X7" s="27">
        <v>3</v>
      </c>
      <c r="Y7" s="29">
        <f t="shared" si="1"/>
        <v>0</v>
      </c>
      <c r="Z7" s="54"/>
      <c r="AA7" s="54"/>
      <c r="AB7" s="55"/>
      <c r="AC7" s="56"/>
      <c r="AD7" s="30">
        <v>4</v>
      </c>
      <c r="AE7" s="51"/>
      <c r="AF7" s="31">
        <f t="shared" ref="AF7:AF17" si="2">AD7*AE7</f>
        <v>0</v>
      </c>
    </row>
    <row r="8" spans="1:32" s="32" customFormat="1" ht="18" customHeight="1" x14ac:dyDescent="0.25">
      <c r="A8" s="21" t="s">
        <v>55</v>
      </c>
      <c r="B8" s="22" t="s">
        <v>70</v>
      </c>
      <c r="C8" s="23" t="s">
        <v>84</v>
      </c>
      <c r="D8" s="24" t="s">
        <v>152</v>
      </c>
      <c r="E8" s="26" t="s">
        <v>111</v>
      </c>
      <c r="F8" s="22" t="s">
        <v>92</v>
      </c>
      <c r="G8" s="22" t="s">
        <v>100</v>
      </c>
      <c r="H8" s="22" t="s">
        <v>164</v>
      </c>
      <c r="I8" s="26">
        <v>1987</v>
      </c>
      <c r="J8" s="26">
        <v>3</v>
      </c>
      <c r="K8" s="26" t="s">
        <v>117</v>
      </c>
      <c r="L8" s="23" t="s">
        <v>124</v>
      </c>
      <c r="M8" s="24" t="s">
        <v>149</v>
      </c>
      <c r="N8" s="25" t="s">
        <v>113</v>
      </c>
      <c r="O8" s="23">
        <v>144102401</v>
      </c>
      <c r="P8" s="24" t="s">
        <v>129</v>
      </c>
      <c r="Q8" s="22" t="s">
        <v>169</v>
      </c>
      <c r="R8" s="26">
        <v>2023</v>
      </c>
      <c r="S8" s="26">
        <v>3</v>
      </c>
      <c r="T8" s="26">
        <v>1</v>
      </c>
      <c r="U8" s="27" t="s">
        <v>145</v>
      </c>
      <c r="V8" s="28">
        <v>3</v>
      </c>
      <c r="W8" s="26">
        <v>0</v>
      </c>
      <c r="X8" s="27">
        <v>3</v>
      </c>
      <c r="Y8" s="29">
        <f t="shared" si="1"/>
        <v>0</v>
      </c>
      <c r="Z8" s="54"/>
      <c r="AA8" s="54"/>
      <c r="AB8" s="55"/>
      <c r="AC8" s="56"/>
      <c r="AD8" s="30">
        <v>4</v>
      </c>
      <c r="AE8" s="51"/>
      <c r="AF8" s="31">
        <f t="shared" si="2"/>
        <v>0</v>
      </c>
    </row>
    <row r="9" spans="1:32" s="32" customFormat="1" ht="18" customHeight="1" x14ac:dyDescent="0.25">
      <c r="A9" s="21" t="s">
        <v>56</v>
      </c>
      <c r="B9" s="22" t="s">
        <v>71</v>
      </c>
      <c r="C9" s="23" t="s">
        <v>84</v>
      </c>
      <c r="D9" s="24">
        <v>1194376</v>
      </c>
      <c r="E9" s="26" t="s">
        <v>111</v>
      </c>
      <c r="F9" s="22" t="s">
        <v>93</v>
      </c>
      <c r="G9" s="22">
        <v>1194376</v>
      </c>
      <c r="H9" s="22" t="s">
        <v>163</v>
      </c>
      <c r="I9" s="26">
        <v>1981</v>
      </c>
      <c r="J9" s="26">
        <v>2</v>
      </c>
      <c r="K9" s="26" t="s">
        <v>117</v>
      </c>
      <c r="L9" s="23" t="s">
        <v>124</v>
      </c>
      <c r="M9" s="24" t="s">
        <v>149</v>
      </c>
      <c r="N9" s="25" t="s">
        <v>113</v>
      </c>
      <c r="O9" s="23">
        <v>144100801</v>
      </c>
      <c r="P9" s="24" t="s">
        <v>129</v>
      </c>
      <c r="Q9" s="22" t="s">
        <v>132</v>
      </c>
      <c r="R9" s="26">
        <v>2011</v>
      </c>
      <c r="S9" s="26">
        <v>2</v>
      </c>
      <c r="T9" s="26">
        <v>1</v>
      </c>
      <c r="U9" s="27" t="s">
        <v>144</v>
      </c>
      <c r="V9" s="28">
        <v>3</v>
      </c>
      <c r="W9" s="26">
        <v>0</v>
      </c>
      <c r="X9" s="27">
        <v>3</v>
      </c>
      <c r="Y9" s="29">
        <f t="shared" si="1"/>
        <v>0</v>
      </c>
      <c r="Z9" s="54"/>
      <c r="AA9" s="54"/>
      <c r="AB9" s="55"/>
      <c r="AC9" s="56"/>
      <c r="AD9" s="30">
        <v>4</v>
      </c>
      <c r="AE9" s="51"/>
      <c r="AF9" s="31">
        <f t="shared" si="2"/>
        <v>0</v>
      </c>
    </row>
    <row r="10" spans="1:32" s="32" customFormat="1" ht="18" customHeight="1" x14ac:dyDescent="0.25">
      <c r="A10" s="21" t="s">
        <v>57</v>
      </c>
      <c r="B10" s="22" t="s">
        <v>72</v>
      </c>
      <c r="C10" s="23" t="s">
        <v>84</v>
      </c>
      <c r="D10" s="24" t="s">
        <v>153</v>
      </c>
      <c r="E10" s="26" t="s">
        <v>111</v>
      </c>
      <c r="F10" s="22" t="s">
        <v>94</v>
      </c>
      <c r="G10" s="22" t="s">
        <v>101</v>
      </c>
      <c r="H10" s="22" t="s">
        <v>50</v>
      </c>
      <c r="I10" s="26">
        <v>1985</v>
      </c>
      <c r="J10" s="26">
        <v>3</v>
      </c>
      <c r="K10" s="26" t="s">
        <v>117</v>
      </c>
      <c r="L10" s="23" t="s">
        <v>125</v>
      </c>
      <c r="M10" s="24" t="s">
        <v>149</v>
      </c>
      <c r="N10" s="25" t="s">
        <v>113</v>
      </c>
      <c r="O10" s="23">
        <v>144101701</v>
      </c>
      <c r="P10" s="24" t="s">
        <v>129</v>
      </c>
      <c r="Q10" s="22" t="s">
        <v>133</v>
      </c>
      <c r="R10" s="26">
        <v>2009</v>
      </c>
      <c r="S10" s="26">
        <v>3</v>
      </c>
      <c r="T10" s="26">
        <v>1</v>
      </c>
      <c r="U10" s="27" t="s">
        <v>144</v>
      </c>
      <c r="V10" s="28">
        <v>3</v>
      </c>
      <c r="W10" s="26">
        <v>0</v>
      </c>
      <c r="X10" s="27">
        <v>3</v>
      </c>
      <c r="Y10" s="29">
        <f t="shared" si="1"/>
        <v>0</v>
      </c>
      <c r="Z10" s="54"/>
      <c r="AA10" s="54"/>
      <c r="AB10" s="55"/>
      <c r="AC10" s="56"/>
      <c r="AD10" s="30">
        <v>4</v>
      </c>
      <c r="AE10" s="51"/>
      <c r="AF10" s="31">
        <f t="shared" si="2"/>
        <v>0</v>
      </c>
    </row>
    <row r="11" spans="1:32" s="32" customFormat="1" ht="18" customHeight="1" x14ac:dyDescent="0.25">
      <c r="A11" s="21" t="s">
        <v>58</v>
      </c>
      <c r="B11" s="22" t="s">
        <v>73</v>
      </c>
      <c r="C11" s="23" t="s">
        <v>84</v>
      </c>
      <c r="D11" s="24" t="s">
        <v>154</v>
      </c>
      <c r="E11" s="26" t="s">
        <v>110</v>
      </c>
      <c r="F11" s="22" t="s">
        <v>92</v>
      </c>
      <c r="G11" s="22" t="s">
        <v>102</v>
      </c>
      <c r="H11" s="22" t="s">
        <v>50</v>
      </c>
      <c r="I11" s="26">
        <v>2002</v>
      </c>
      <c r="J11" s="26">
        <v>5</v>
      </c>
      <c r="K11" s="26" t="s">
        <v>118</v>
      </c>
      <c r="L11" s="23" t="s">
        <v>123</v>
      </c>
      <c r="M11" s="24" t="s">
        <v>148</v>
      </c>
      <c r="N11" s="25" t="s">
        <v>113</v>
      </c>
      <c r="O11" s="23">
        <v>144106201</v>
      </c>
      <c r="P11" s="24" t="s">
        <v>128</v>
      </c>
      <c r="Q11" s="22" t="s">
        <v>134</v>
      </c>
      <c r="R11" s="26">
        <v>2002</v>
      </c>
      <c r="S11" s="26">
        <v>7</v>
      </c>
      <c r="T11" s="26">
        <v>2</v>
      </c>
      <c r="U11" s="27" t="s">
        <v>144</v>
      </c>
      <c r="V11" s="28">
        <v>3</v>
      </c>
      <c r="W11" s="26">
        <v>4</v>
      </c>
      <c r="X11" s="27">
        <v>3</v>
      </c>
      <c r="Y11" s="29">
        <f t="shared" si="1"/>
        <v>0</v>
      </c>
      <c r="Z11" s="54"/>
      <c r="AA11" s="54"/>
      <c r="AB11" s="55"/>
      <c r="AC11" s="56"/>
      <c r="AD11" s="30">
        <v>4</v>
      </c>
      <c r="AE11" s="51"/>
      <c r="AF11" s="31">
        <f t="shared" si="2"/>
        <v>0</v>
      </c>
    </row>
    <row r="12" spans="1:32" s="32" customFormat="1" ht="18" customHeight="1" x14ac:dyDescent="0.25">
      <c r="A12" s="21" t="s">
        <v>59</v>
      </c>
      <c r="B12" s="22" t="s">
        <v>74</v>
      </c>
      <c r="C12" s="23" t="s">
        <v>84</v>
      </c>
      <c r="D12" s="24">
        <v>10435496</v>
      </c>
      <c r="E12" s="26" t="s">
        <v>110</v>
      </c>
      <c r="F12" s="22" t="s">
        <v>95</v>
      </c>
      <c r="G12" s="22">
        <v>10435496</v>
      </c>
      <c r="H12" s="22" t="s">
        <v>49</v>
      </c>
      <c r="I12" s="26">
        <v>2005</v>
      </c>
      <c r="J12" s="26">
        <v>3</v>
      </c>
      <c r="K12" s="26" t="s">
        <v>117</v>
      </c>
      <c r="L12" s="23" t="s">
        <v>123</v>
      </c>
      <c r="M12" s="24" t="s">
        <v>148</v>
      </c>
      <c r="N12" s="25" t="s">
        <v>114</v>
      </c>
      <c r="O12" s="23">
        <v>10000004692</v>
      </c>
      <c r="P12" s="24" t="s">
        <v>128</v>
      </c>
      <c r="Q12" s="22" t="s">
        <v>135</v>
      </c>
      <c r="R12" s="26">
        <v>2005</v>
      </c>
      <c r="S12" s="26">
        <v>3</v>
      </c>
      <c r="T12" s="26">
        <v>2</v>
      </c>
      <c r="U12" s="27" t="s">
        <v>146</v>
      </c>
      <c r="V12" s="28">
        <v>3</v>
      </c>
      <c r="W12" s="26">
        <v>0</v>
      </c>
      <c r="X12" s="27">
        <v>3</v>
      </c>
      <c r="Y12" s="29">
        <f t="shared" si="1"/>
        <v>0</v>
      </c>
      <c r="Z12" s="54"/>
      <c r="AA12" s="54"/>
      <c r="AB12" s="55"/>
      <c r="AC12" s="56"/>
      <c r="AD12" s="30">
        <v>4</v>
      </c>
      <c r="AE12" s="51"/>
      <c r="AF12" s="31">
        <f t="shared" si="2"/>
        <v>0</v>
      </c>
    </row>
    <row r="13" spans="1:32" s="32" customFormat="1" ht="18" customHeight="1" x14ac:dyDescent="0.25">
      <c r="A13" s="21" t="s">
        <v>60</v>
      </c>
      <c r="B13" s="22" t="s">
        <v>75</v>
      </c>
      <c r="C13" s="23" t="s">
        <v>84</v>
      </c>
      <c r="D13" s="24" t="s">
        <v>155</v>
      </c>
      <c r="E13" s="26" t="s">
        <v>112</v>
      </c>
      <c r="F13" s="22" t="s">
        <v>93</v>
      </c>
      <c r="G13" s="22">
        <v>46000041461</v>
      </c>
      <c r="H13" s="22" t="s">
        <v>165</v>
      </c>
      <c r="I13" s="26">
        <v>2003</v>
      </c>
      <c r="J13" s="26">
        <v>2</v>
      </c>
      <c r="K13" s="26" t="s">
        <v>119</v>
      </c>
      <c r="L13" s="23" t="s">
        <v>126</v>
      </c>
      <c r="M13" s="24" t="s">
        <v>150</v>
      </c>
      <c r="N13" s="25"/>
      <c r="O13" s="23"/>
      <c r="P13" s="24" t="s">
        <v>130</v>
      </c>
      <c r="Q13" s="22" t="s">
        <v>136</v>
      </c>
      <c r="R13" s="26">
        <v>2003</v>
      </c>
      <c r="S13" s="26">
        <v>2</v>
      </c>
      <c r="T13" s="26">
        <v>1</v>
      </c>
      <c r="U13" s="27" t="s">
        <v>144</v>
      </c>
      <c r="V13" s="28">
        <v>3</v>
      </c>
      <c r="W13" s="26">
        <v>1</v>
      </c>
      <c r="X13" s="27">
        <v>3</v>
      </c>
      <c r="Y13" s="29">
        <f t="shared" si="1"/>
        <v>0</v>
      </c>
      <c r="Z13" s="54"/>
      <c r="AA13" s="54"/>
      <c r="AB13" s="55"/>
      <c r="AC13" s="56"/>
      <c r="AD13" s="30">
        <v>2</v>
      </c>
      <c r="AE13" s="51"/>
      <c r="AF13" s="31">
        <f t="shared" si="2"/>
        <v>0</v>
      </c>
    </row>
    <row r="14" spans="1:32" s="32" customFormat="1" ht="18" customHeight="1" x14ac:dyDescent="0.25">
      <c r="A14" s="21" t="s">
        <v>61</v>
      </c>
      <c r="B14" s="22" t="s">
        <v>76</v>
      </c>
      <c r="C14" s="23" t="s">
        <v>85</v>
      </c>
      <c r="D14" s="24" t="s">
        <v>156</v>
      </c>
      <c r="E14" s="26" t="s">
        <v>110</v>
      </c>
      <c r="F14" s="22" t="s">
        <v>92</v>
      </c>
      <c r="G14" s="22" t="s">
        <v>103</v>
      </c>
      <c r="H14" s="22" t="s">
        <v>166</v>
      </c>
      <c r="I14" s="26">
        <v>1993</v>
      </c>
      <c r="J14" s="26">
        <v>2</v>
      </c>
      <c r="K14" s="26" t="s">
        <v>117</v>
      </c>
      <c r="L14" s="23" t="s">
        <v>124</v>
      </c>
      <c r="M14" s="24" t="s">
        <v>148</v>
      </c>
      <c r="N14" s="25" t="s">
        <v>113</v>
      </c>
      <c r="O14" s="23">
        <v>146200401</v>
      </c>
      <c r="P14" s="24" t="s">
        <v>128</v>
      </c>
      <c r="Q14" s="22" t="s">
        <v>137</v>
      </c>
      <c r="R14" s="26">
        <v>1993</v>
      </c>
      <c r="S14" s="26">
        <v>2</v>
      </c>
      <c r="T14" s="26">
        <v>1</v>
      </c>
      <c r="U14" s="27" t="s">
        <v>145</v>
      </c>
      <c r="V14" s="28">
        <v>3</v>
      </c>
      <c r="W14" s="26">
        <v>0</v>
      </c>
      <c r="X14" s="27">
        <v>3</v>
      </c>
      <c r="Y14" s="29">
        <f t="shared" si="1"/>
        <v>0</v>
      </c>
      <c r="Z14" s="54"/>
      <c r="AA14" s="54"/>
      <c r="AB14" s="55"/>
      <c r="AC14" s="56"/>
      <c r="AD14" s="30">
        <v>4</v>
      </c>
      <c r="AE14" s="51"/>
      <c r="AF14" s="31">
        <f t="shared" si="2"/>
        <v>0</v>
      </c>
    </row>
    <row r="15" spans="1:32" s="32" customFormat="1" ht="18" customHeight="1" x14ac:dyDescent="0.25">
      <c r="A15" s="21" t="s">
        <v>62</v>
      </c>
      <c r="B15" s="22" t="s">
        <v>77</v>
      </c>
      <c r="C15" s="23" t="s">
        <v>86</v>
      </c>
      <c r="D15" s="24" t="s">
        <v>157</v>
      </c>
      <c r="E15" s="26" t="s">
        <v>110</v>
      </c>
      <c r="F15" s="22" t="s">
        <v>96</v>
      </c>
      <c r="G15" s="22">
        <v>2497</v>
      </c>
      <c r="H15" s="22" t="s">
        <v>167</v>
      </c>
      <c r="I15" s="26">
        <v>2009</v>
      </c>
      <c r="J15" s="26">
        <v>4</v>
      </c>
      <c r="K15" s="26" t="s">
        <v>117</v>
      </c>
      <c r="L15" s="23" t="s">
        <v>123</v>
      </c>
      <c r="M15" s="24" t="s">
        <v>148</v>
      </c>
      <c r="N15" s="25" t="s">
        <v>115</v>
      </c>
      <c r="O15" s="23" t="s">
        <v>87</v>
      </c>
      <c r="P15" s="24" t="s">
        <v>128</v>
      </c>
      <c r="Q15" s="22" t="s">
        <v>138</v>
      </c>
      <c r="R15" s="26">
        <v>2009</v>
      </c>
      <c r="S15" s="26">
        <v>5</v>
      </c>
      <c r="T15" s="26">
        <v>2</v>
      </c>
      <c r="U15" s="27" t="s">
        <v>146</v>
      </c>
      <c r="V15" s="28">
        <v>3</v>
      </c>
      <c r="W15" s="26">
        <v>1</v>
      </c>
      <c r="X15" s="27">
        <v>3</v>
      </c>
      <c r="Y15" s="29">
        <f t="shared" si="1"/>
        <v>0</v>
      </c>
      <c r="Z15" s="54"/>
      <c r="AA15" s="54"/>
      <c r="AB15" s="55"/>
      <c r="AC15" s="56"/>
      <c r="AD15" s="30">
        <v>4</v>
      </c>
      <c r="AE15" s="51"/>
      <c r="AF15" s="31">
        <f t="shared" si="2"/>
        <v>0</v>
      </c>
    </row>
    <row r="16" spans="1:32" s="32" customFormat="1" ht="18" customHeight="1" x14ac:dyDescent="0.25">
      <c r="A16" s="21" t="s">
        <v>54</v>
      </c>
      <c r="B16" s="22" t="s">
        <v>69</v>
      </c>
      <c r="C16" s="23" t="s">
        <v>84</v>
      </c>
      <c r="D16" s="24" t="s">
        <v>158</v>
      </c>
      <c r="E16" s="26" t="s">
        <v>110</v>
      </c>
      <c r="F16" s="22" t="s">
        <v>92</v>
      </c>
      <c r="G16" s="22" t="s">
        <v>104</v>
      </c>
      <c r="H16" s="22" t="s">
        <v>168</v>
      </c>
      <c r="I16" s="26">
        <v>2021</v>
      </c>
      <c r="J16" s="26">
        <v>4</v>
      </c>
      <c r="K16" s="26" t="s">
        <v>120</v>
      </c>
      <c r="L16" s="23" t="s">
        <v>123</v>
      </c>
      <c r="M16" s="24" t="s">
        <v>151</v>
      </c>
      <c r="N16" s="25" t="s">
        <v>113</v>
      </c>
      <c r="O16" s="23">
        <v>100362253</v>
      </c>
      <c r="P16" s="24" t="s">
        <v>128</v>
      </c>
      <c r="Q16" s="22" t="s">
        <v>139</v>
      </c>
      <c r="R16" s="26">
        <v>2021</v>
      </c>
      <c r="S16" s="26">
        <v>4</v>
      </c>
      <c r="T16" s="26">
        <v>1</v>
      </c>
      <c r="U16" s="27" t="s">
        <v>144</v>
      </c>
      <c r="V16" s="28">
        <v>3</v>
      </c>
      <c r="W16" s="26">
        <v>1</v>
      </c>
      <c r="X16" s="27">
        <v>3</v>
      </c>
      <c r="Y16" s="29">
        <f t="shared" si="1"/>
        <v>0</v>
      </c>
      <c r="Z16" s="54"/>
      <c r="AA16" s="54"/>
      <c r="AB16" s="55"/>
      <c r="AC16" s="56"/>
      <c r="AD16" s="30">
        <v>4</v>
      </c>
      <c r="AE16" s="51"/>
      <c r="AF16" s="31">
        <f t="shared" si="2"/>
        <v>0</v>
      </c>
    </row>
    <row r="17" spans="1:32" s="32" customFormat="1" ht="18" customHeight="1" x14ac:dyDescent="0.25">
      <c r="A17" s="21" t="s">
        <v>63</v>
      </c>
      <c r="B17" s="22" t="s">
        <v>78</v>
      </c>
      <c r="C17" s="23" t="s">
        <v>84</v>
      </c>
      <c r="D17" s="24" t="s">
        <v>159</v>
      </c>
      <c r="E17" s="26" t="s">
        <v>110</v>
      </c>
      <c r="F17" s="22" t="s">
        <v>92</v>
      </c>
      <c r="G17" s="22" t="s">
        <v>105</v>
      </c>
      <c r="H17" s="22" t="s">
        <v>168</v>
      </c>
      <c r="I17" s="26">
        <v>2023</v>
      </c>
      <c r="J17" s="26">
        <v>5</v>
      </c>
      <c r="K17" s="26" t="s">
        <v>120</v>
      </c>
      <c r="L17" s="23" t="s">
        <v>123</v>
      </c>
      <c r="M17" s="24" t="s">
        <v>151</v>
      </c>
      <c r="N17" s="25" t="s">
        <v>113</v>
      </c>
      <c r="O17" s="23">
        <v>100366551</v>
      </c>
      <c r="P17" s="24" t="s">
        <v>128</v>
      </c>
      <c r="Q17" s="22" t="s">
        <v>139</v>
      </c>
      <c r="R17" s="26">
        <v>2023</v>
      </c>
      <c r="S17" s="26">
        <v>5</v>
      </c>
      <c r="T17" s="26">
        <v>1</v>
      </c>
      <c r="U17" s="27" t="s">
        <v>144</v>
      </c>
      <c r="V17" s="28">
        <v>3</v>
      </c>
      <c r="W17" s="26">
        <v>0</v>
      </c>
      <c r="X17" s="27">
        <v>3</v>
      </c>
      <c r="Y17" s="29">
        <f t="shared" si="1"/>
        <v>0</v>
      </c>
      <c r="Z17" s="54"/>
      <c r="AA17" s="54"/>
      <c r="AB17" s="55"/>
      <c r="AC17" s="56"/>
      <c r="AD17" s="30">
        <v>4</v>
      </c>
      <c r="AE17" s="51"/>
      <c r="AF17" s="31">
        <f t="shared" si="2"/>
        <v>0</v>
      </c>
    </row>
    <row r="18" spans="1:32" s="32" customFormat="1" ht="18" customHeight="1" x14ac:dyDescent="0.25">
      <c r="A18" s="21" t="s">
        <v>64</v>
      </c>
      <c r="B18" s="22" t="s">
        <v>79</v>
      </c>
      <c r="C18" s="23" t="s">
        <v>84</v>
      </c>
      <c r="D18" s="24" t="s">
        <v>160</v>
      </c>
      <c r="E18" s="26" t="s">
        <v>110</v>
      </c>
      <c r="F18" s="22" t="s">
        <v>92</v>
      </c>
      <c r="G18" s="22" t="s">
        <v>106</v>
      </c>
      <c r="H18" s="22" t="s">
        <v>168</v>
      </c>
      <c r="I18" s="26">
        <v>2023</v>
      </c>
      <c r="J18" s="26">
        <v>2</v>
      </c>
      <c r="K18" s="26" t="s">
        <v>121</v>
      </c>
      <c r="L18" s="23" t="s">
        <v>123</v>
      </c>
      <c r="M18" s="24" t="s">
        <v>151</v>
      </c>
      <c r="N18" s="25" t="s">
        <v>113</v>
      </c>
      <c r="O18" s="23">
        <v>100366621</v>
      </c>
      <c r="P18" s="24" t="s">
        <v>128</v>
      </c>
      <c r="Q18" s="22" t="s">
        <v>139</v>
      </c>
      <c r="R18" s="26">
        <v>2023</v>
      </c>
      <c r="S18" s="26">
        <v>3</v>
      </c>
      <c r="T18" s="26">
        <v>2</v>
      </c>
      <c r="U18" s="27" t="s">
        <v>144</v>
      </c>
      <c r="V18" s="28">
        <v>3</v>
      </c>
      <c r="W18" s="26">
        <v>0</v>
      </c>
      <c r="X18" s="27">
        <v>3</v>
      </c>
      <c r="Y18" s="33">
        <f t="shared" si="1"/>
        <v>0</v>
      </c>
      <c r="Z18" s="57"/>
      <c r="AA18" s="57"/>
      <c r="AB18" s="58"/>
      <c r="AC18" s="59"/>
      <c r="AD18" s="30">
        <v>4</v>
      </c>
      <c r="AE18" s="52"/>
      <c r="AF18" s="31">
        <f t="shared" ref="AF18:AF23" si="3">AD18*AE18</f>
        <v>0</v>
      </c>
    </row>
    <row r="19" spans="1:32" s="32" customFormat="1" ht="18" customHeight="1" x14ac:dyDescent="0.25">
      <c r="A19" s="21" t="s">
        <v>65</v>
      </c>
      <c r="B19" s="22" t="s">
        <v>80</v>
      </c>
      <c r="C19" s="23" t="s">
        <v>84</v>
      </c>
      <c r="D19" s="24">
        <v>13134.36</v>
      </c>
      <c r="E19" s="26" t="s">
        <v>110</v>
      </c>
      <c r="F19" s="22" t="s">
        <v>97</v>
      </c>
      <c r="G19" s="22" t="s">
        <v>107</v>
      </c>
      <c r="H19" s="22" t="s">
        <v>163</v>
      </c>
      <c r="I19" s="26">
        <v>1993</v>
      </c>
      <c r="J19" s="26">
        <v>4</v>
      </c>
      <c r="K19" s="26" t="s">
        <v>116</v>
      </c>
      <c r="L19" s="23" t="s">
        <v>127</v>
      </c>
      <c r="M19" s="24" t="s">
        <v>148</v>
      </c>
      <c r="N19" s="25" t="s">
        <v>115</v>
      </c>
      <c r="O19" s="23" t="s">
        <v>88</v>
      </c>
      <c r="P19" s="24" t="s">
        <v>128</v>
      </c>
      <c r="Q19" s="22" t="s">
        <v>140</v>
      </c>
      <c r="R19" s="26">
        <v>2016</v>
      </c>
      <c r="S19" s="26">
        <v>4</v>
      </c>
      <c r="T19" s="26">
        <v>1</v>
      </c>
      <c r="U19" s="27" t="s">
        <v>144</v>
      </c>
      <c r="V19" s="28">
        <v>3</v>
      </c>
      <c r="W19" s="26">
        <v>1</v>
      </c>
      <c r="X19" s="27">
        <v>3</v>
      </c>
      <c r="Y19" s="33">
        <f t="shared" si="1"/>
        <v>0</v>
      </c>
      <c r="Z19" s="57"/>
      <c r="AA19" s="57"/>
      <c r="AB19" s="58"/>
      <c r="AC19" s="59"/>
      <c r="AD19" s="30">
        <v>4</v>
      </c>
      <c r="AE19" s="52"/>
      <c r="AF19" s="31">
        <f t="shared" si="3"/>
        <v>0</v>
      </c>
    </row>
    <row r="20" spans="1:32" s="32" customFormat="1" ht="18" customHeight="1" x14ac:dyDescent="0.25">
      <c r="A20" s="21" t="s">
        <v>65</v>
      </c>
      <c r="B20" s="22" t="s">
        <v>80</v>
      </c>
      <c r="C20" s="23" t="s">
        <v>84</v>
      </c>
      <c r="D20" s="24">
        <v>13134.35</v>
      </c>
      <c r="E20" s="26" t="s">
        <v>110</v>
      </c>
      <c r="F20" s="22" t="s">
        <v>97</v>
      </c>
      <c r="G20" s="22" t="s">
        <v>108</v>
      </c>
      <c r="H20" s="22" t="s">
        <v>163</v>
      </c>
      <c r="I20" s="26">
        <v>1993</v>
      </c>
      <c r="J20" s="26">
        <v>4</v>
      </c>
      <c r="K20" s="26" t="s">
        <v>116</v>
      </c>
      <c r="L20" s="23" t="s">
        <v>127</v>
      </c>
      <c r="M20" s="24" t="s">
        <v>148</v>
      </c>
      <c r="N20" s="25" t="s">
        <v>115</v>
      </c>
      <c r="O20" s="23" t="s">
        <v>89</v>
      </c>
      <c r="P20" s="24" t="s">
        <v>128</v>
      </c>
      <c r="Q20" s="22" t="s">
        <v>140</v>
      </c>
      <c r="R20" s="26">
        <v>2016</v>
      </c>
      <c r="S20" s="26">
        <v>4</v>
      </c>
      <c r="T20" s="26">
        <v>1</v>
      </c>
      <c r="U20" s="27" t="s">
        <v>144</v>
      </c>
      <c r="V20" s="28">
        <v>3</v>
      </c>
      <c r="W20" s="26">
        <v>0</v>
      </c>
      <c r="X20" s="27">
        <v>3</v>
      </c>
      <c r="Y20" s="33">
        <f t="shared" si="1"/>
        <v>0</v>
      </c>
      <c r="Z20" s="57"/>
      <c r="AA20" s="57"/>
      <c r="AB20" s="58"/>
      <c r="AC20" s="59"/>
      <c r="AD20" s="30">
        <v>4</v>
      </c>
      <c r="AE20" s="52"/>
      <c r="AF20" s="31">
        <f t="shared" si="3"/>
        <v>0</v>
      </c>
    </row>
    <row r="21" spans="1:32" s="32" customFormat="1" ht="18" customHeight="1" x14ac:dyDescent="0.25">
      <c r="A21" s="21" t="s">
        <v>66</v>
      </c>
      <c r="B21" s="22" t="s">
        <v>81</v>
      </c>
      <c r="C21" s="23" t="s">
        <v>84</v>
      </c>
      <c r="D21" s="24" t="s">
        <v>161</v>
      </c>
      <c r="E21" s="26" t="s">
        <v>110</v>
      </c>
      <c r="F21" s="22" t="s">
        <v>97</v>
      </c>
      <c r="G21" s="22" t="s">
        <v>109</v>
      </c>
      <c r="H21" s="22" t="s">
        <v>143</v>
      </c>
      <c r="I21" s="26">
        <v>1970</v>
      </c>
      <c r="J21" s="26">
        <v>4</v>
      </c>
      <c r="K21" s="26" t="s">
        <v>122</v>
      </c>
      <c r="L21" s="23" t="s">
        <v>124</v>
      </c>
      <c r="M21" s="24" t="s">
        <v>149</v>
      </c>
      <c r="N21" s="25" t="s">
        <v>115</v>
      </c>
      <c r="O21" s="23" t="s">
        <v>90</v>
      </c>
      <c r="P21" s="24" t="s">
        <v>128</v>
      </c>
      <c r="Q21" s="22" t="s">
        <v>141</v>
      </c>
      <c r="R21" s="26">
        <v>2006</v>
      </c>
      <c r="S21" s="26">
        <v>4</v>
      </c>
      <c r="T21" s="26">
        <v>1</v>
      </c>
      <c r="U21" s="27" t="s">
        <v>145</v>
      </c>
      <c r="V21" s="28">
        <v>3</v>
      </c>
      <c r="W21" s="26">
        <v>0</v>
      </c>
      <c r="X21" s="27">
        <v>3</v>
      </c>
      <c r="Y21" s="33">
        <f t="shared" si="1"/>
        <v>0</v>
      </c>
      <c r="Z21" s="57"/>
      <c r="AA21" s="57"/>
      <c r="AB21" s="58"/>
      <c r="AC21" s="59"/>
      <c r="AD21" s="30">
        <v>4</v>
      </c>
      <c r="AE21" s="52"/>
      <c r="AF21" s="31">
        <f t="shared" si="3"/>
        <v>0</v>
      </c>
    </row>
    <row r="22" spans="1:32" s="32" customFormat="1" ht="18" customHeight="1" x14ac:dyDescent="0.25">
      <c r="A22" s="21" t="s">
        <v>67</v>
      </c>
      <c r="B22" s="22" t="s">
        <v>82</v>
      </c>
      <c r="C22" s="23" t="s">
        <v>84</v>
      </c>
      <c r="D22" s="24">
        <v>44420012</v>
      </c>
      <c r="E22" s="26" t="s">
        <v>110</v>
      </c>
      <c r="F22" s="22" t="s">
        <v>95</v>
      </c>
      <c r="G22" s="22">
        <v>44420012</v>
      </c>
      <c r="H22" s="22" t="s">
        <v>49</v>
      </c>
      <c r="I22" s="26">
        <v>2023</v>
      </c>
      <c r="J22" s="26">
        <v>3</v>
      </c>
      <c r="K22" s="26" t="s">
        <v>116</v>
      </c>
      <c r="L22" s="23" t="s">
        <v>123</v>
      </c>
      <c r="M22" s="24" t="s">
        <v>151</v>
      </c>
      <c r="N22" s="25" t="s">
        <v>114</v>
      </c>
      <c r="O22" s="23" t="s">
        <v>91</v>
      </c>
      <c r="P22" s="24" t="s">
        <v>128</v>
      </c>
      <c r="Q22" s="22" t="s">
        <v>142</v>
      </c>
      <c r="R22" s="26">
        <v>2023</v>
      </c>
      <c r="S22" s="26">
        <v>3</v>
      </c>
      <c r="T22" s="26">
        <v>1</v>
      </c>
      <c r="U22" s="27" t="s">
        <v>144</v>
      </c>
      <c r="V22" s="28">
        <v>3</v>
      </c>
      <c r="W22" s="26">
        <v>0</v>
      </c>
      <c r="X22" s="27">
        <v>3</v>
      </c>
      <c r="Y22" s="33">
        <f t="shared" si="1"/>
        <v>0</v>
      </c>
      <c r="Z22" s="57"/>
      <c r="AA22" s="57"/>
      <c r="AB22" s="58"/>
      <c r="AC22" s="59"/>
      <c r="AD22" s="30">
        <v>4</v>
      </c>
      <c r="AE22" s="52"/>
      <c r="AF22" s="31">
        <f t="shared" si="3"/>
        <v>0</v>
      </c>
    </row>
    <row r="23" spans="1:32" s="32" customFormat="1" ht="18" customHeight="1" thickBot="1" x14ac:dyDescent="0.3">
      <c r="A23" s="34" t="s">
        <v>68</v>
      </c>
      <c r="B23" s="35" t="s">
        <v>83</v>
      </c>
      <c r="C23" s="36" t="s">
        <v>84</v>
      </c>
      <c r="D23" s="37" t="s">
        <v>162</v>
      </c>
      <c r="E23" s="39" t="s">
        <v>110</v>
      </c>
      <c r="F23" s="35"/>
      <c r="G23" s="35"/>
      <c r="H23" s="35" t="s">
        <v>143</v>
      </c>
      <c r="I23" s="39">
        <v>1981</v>
      </c>
      <c r="J23" s="39">
        <v>2</v>
      </c>
      <c r="K23" s="39" t="s">
        <v>117</v>
      </c>
      <c r="L23" s="36" t="s">
        <v>124</v>
      </c>
      <c r="M23" s="37" t="s">
        <v>149</v>
      </c>
      <c r="N23" s="38" t="s">
        <v>113</v>
      </c>
      <c r="O23" s="36">
        <v>144400501</v>
      </c>
      <c r="P23" s="37" t="s">
        <v>128</v>
      </c>
      <c r="Q23" s="35" t="s">
        <v>143</v>
      </c>
      <c r="R23" s="39">
        <v>1981</v>
      </c>
      <c r="S23" s="39">
        <v>2</v>
      </c>
      <c r="T23" s="39">
        <v>1</v>
      </c>
      <c r="U23" s="40" t="s">
        <v>145</v>
      </c>
      <c r="V23" s="41">
        <v>3</v>
      </c>
      <c r="W23" s="39">
        <v>0</v>
      </c>
      <c r="X23" s="40">
        <v>3</v>
      </c>
      <c r="Y23" s="42">
        <f t="shared" si="1"/>
        <v>0</v>
      </c>
      <c r="Z23" s="60"/>
      <c r="AA23" s="60"/>
      <c r="AB23" s="61"/>
      <c r="AC23" s="62"/>
      <c r="AD23" s="43">
        <v>4</v>
      </c>
      <c r="AE23" s="53"/>
      <c r="AF23" s="44">
        <f t="shared" si="3"/>
        <v>0</v>
      </c>
    </row>
    <row r="24" spans="1:32" ht="23.25" customHeight="1" x14ac:dyDescent="0.2">
      <c r="X24" s="45" t="s">
        <v>203</v>
      </c>
      <c r="Y24" s="46">
        <f>SUM(Y6:Y23)</f>
        <v>0</v>
      </c>
    </row>
    <row r="25" spans="1:32" ht="23.25" customHeight="1" thickBot="1" x14ac:dyDescent="0.25">
      <c r="X25" s="45" t="s">
        <v>202</v>
      </c>
      <c r="Y25" s="46">
        <f>COUNT(X6:X23)*Verrekenprijzen!G3</f>
        <v>0</v>
      </c>
      <c r="AF25" s="47"/>
    </row>
    <row r="26" spans="1:32" s="45" customFormat="1" ht="54.75" customHeight="1" thickBot="1" x14ac:dyDescent="0.3">
      <c r="E26" s="50"/>
      <c r="I26" s="50"/>
      <c r="J26" s="50"/>
      <c r="K26" s="50"/>
      <c r="X26" s="45" t="s">
        <v>205</v>
      </c>
      <c r="Y26" s="48">
        <f>SUM(Y24:Y25)</f>
        <v>0</v>
      </c>
      <c r="AE26" s="45" t="s">
        <v>204</v>
      </c>
      <c r="AF26" s="49">
        <f>SUM(AF6:AF23)</f>
        <v>0</v>
      </c>
    </row>
    <row r="27" spans="1:32" ht="12.75" customHeight="1" x14ac:dyDescent="0.2">
      <c r="Y27" s="50"/>
      <c r="AB27" s="5"/>
    </row>
    <row r="28" spans="1:32" ht="12.75" customHeight="1" x14ac:dyDescent="0.2">
      <c r="Y28" s="50"/>
      <c r="AB28" s="5"/>
    </row>
    <row r="29" spans="1:32" ht="12.75" customHeight="1" x14ac:dyDescent="0.2">
      <c r="AB29" s="5"/>
    </row>
    <row r="30" spans="1:32" ht="12.75" customHeight="1" x14ac:dyDescent="0.2">
      <c r="AB30" s="5"/>
    </row>
    <row r="31" spans="1:32" ht="12.75" customHeight="1" x14ac:dyDescent="0.2">
      <c r="AB31" s="5"/>
    </row>
    <row r="32" spans="1:32" ht="12.75" customHeight="1" x14ac:dyDescent="0.2">
      <c r="AB32" s="5"/>
    </row>
  </sheetData>
  <autoFilter ref="A5:AG23" xr:uid="{00000000-0001-0000-0000-000000000000}"/>
  <mergeCells count="34">
    <mergeCell ref="A2:C2"/>
    <mergeCell ref="D2:L2"/>
    <mergeCell ref="M2:O2"/>
    <mergeCell ref="P2:U2"/>
    <mergeCell ref="V2:X2"/>
    <mergeCell ref="I3:I5"/>
    <mergeCell ref="A3:A5"/>
    <mergeCell ref="B3:B5"/>
    <mergeCell ref="C3:C5"/>
    <mergeCell ref="D3:D5"/>
    <mergeCell ref="E3:E5"/>
    <mergeCell ref="F3:F5"/>
    <mergeCell ref="G3:G5"/>
    <mergeCell ref="H3:H5"/>
    <mergeCell ref="U3:U5"/>
    <mergeCell ref="J3:J5"/>
    <mergeCell ref="K3:K5"/>
    <mergeCell ref="L3:L5"/>
    <mergeCell ref="M3:M5"/>
    <mergeCell ref="O3:O5"/>
    <mergeCell ref="P3:P5"/>
    <mergeCell ref="Q3:Q5"/>
    <mergeCell ref="R3:R5"/>
    <mergeCell ref="S3:S5"/>
    <mergeCell ref="T3:T5"/>
    <mergeCell ref="N3:N5"/>
    <mergeCell ref="AB1:AF1"/>
    <mergeCell ref="V3:V5"/>
    <mergeCell ref="W3:W5"/>
    <mergeCell ref="X3:X5"/>
    <mergeCell ref="Z3:AC3"/>
    <mergeCell ref="AD3:AF3"/>
    <mergeCell ref="AE4:AE5"/>
    <mergeCell ref="Y2:AF2"/>
  </mergeCells>
  <conditionalFormatting sqref="A6:X23">
    <cfRule type="containsBlanks" dxfId="3" priority="1">
      <formula>LEN(TRIM(A6))=0</formula>
    </cfRule>
  </conditionalFormatting>
  <conditionalFormatting sqref="Z6:AC23 AE6:AE23">
    <cfRule type="containsBlanks" dxfId="2" priority="3">
      <formula>LEN(TRIM(Z6))=0</formula>
    </cfRule>
  </conditionalFormatting>
  <conditionalFormatting sqref="AD6:AE23">
    <cfRule type="containsBlanks" dxfId="1" priority="5">
      <formula>LEN(TRIM(AD6))=0</formula>
    </cfRule>
  </conditionalFormatting>
  <pageMargins left="0.25" right="0.25" top="0.75" bottom="0.75" header="0.3" footer="0.3"/>
  <pageSetup scale="34" fitToHeight="0" orientation="landscape" r:id="rId1"/>
  <headerFooter>
    <oddHeader>&amp;C&amp;"Tahoma,Vet"&amp;A</oddHeader>
    <oddFooter>&amp;L&amp;"Tahoma,Standaard"&amp;9ELC.A.1&amp;C&amp;"Tahoma,Standaard"&amp;9Bestand: &amp;F&amp;R&amp;"Tahoma,Standaard"&amp;9&amp;P van &amp;N</oddFooter>
  </headerFooter>
  <ignoredErrors>
    <ignoredError sqref="Y6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71EE-621C-4B50-8F95-DD71820077D0}">
  <sheetPr>
    <tabColor rgb="FF92D050"/>
  </sheetPr>
  <dimension ref="A1:AZ22"/>
  <sheetViews>
    <sheetView zoomScale="115" zoomScaleNormal="115" workbookViewId="0">
      <selection activeCell="E5" sqref="E5"/>
    </sheetView>
  </sheetViews>
  <sheetFormatPr defaultRowHeight="11.25" x14ac:dyDescent="0.15"/>
  <cols>
    <col min="1" max="1" width="48" style="126" bestFit="1" customWidth="1"/>
    <col min="2" max="2" width="22" style="126" bestFit="1" customWidth="1"/>
    <col min="3" max="3" width="17.5703125" style="126" bestFit="1" customWidth="1"/>
    <col min="4" max="4" width="14.7109375" style="127" customWidth="1"/>
    <col min="5" max="52" width="2" style="126" customWidth="1"/>
    <col min="53" max="16384" width="9.140625" style="126"/>
  </cols>
  <sheetData>
    <row r="1" spans="1:52" ht="79.5" customHeight="1" x14ac:dyDescent="0.15">
      <c r="A1" s="5" t="e" vm="1">
        <v>#VALUE!</v>
      </c>
    </row>
    <row r="2" spans="1:52" x14ac:dyDescent="0.15">
      <c r="A2" s="131" t="s">
        <v>213</v>
      </c>
    </row>
    <row r="3" spans="1:52" ht="12" thickBot="1" x14ac:dyDescent="0.2"/>
    <row r="4" spans="1:52" s="131" customFormat="1" ht="45" customHeight="1" x14ac:dyDescent="0.15">
      <c r="A4" s="128" t="str">
        <f>'Prijzenblad Onderhoud'!A3</f>
        <v>Naam complex</v>
      </c>
      <c r="B4" s="129" t="str">
        <f>'Prijzenblad Onderhoud'!B3</f>
        <v>Adres</v>
      </c>
      <c r="C4" s="129" t="str">
        <f>'Prijzenblad Onderhoud'!C3</f>
        <v>Plaats</v>
      </c>
      <c r="D4" s="130" t="str">
        <f>'Prijzenblad Onderhoud'!G3</f>
        <v>Installatienr huidige ohbedrijf</v>
      </c>
      <c r="E4" s="190">
        <v>46023</v>
      </c>
      <c r="F4" s="188"/>
      <c r="G4" s="188"/>
      <c r="H4" s="188"/>
      <c r="I4" s="187">
        <v>46054</v>
      </c>
      <c r="J4" s="188"/>
      <c r="K4" s="188"/>
      <c r="L4" s="188"/>
      <c r="M4" s="187">
        <v>46082</v>
      </c>
      <c r="N4" s="188"/>
      <c r="O4" s="188"/>
      <c r="P4" s="188"/>
      <c r="Q4" s="187">
        <v>46113</v>
      </c>
      <c r="R4" s="188"/>
      <c r="S4" s="188"/>
      <c r="T4" s="188"/>
      <c r="U4" s="187">
        <v>46143</v>
      </c>
      <c r="V4" s="188"/>
      <c r="W4" s="188"/>
      <c r="X4" s="188"/>
      <c r="Y4" s="187">
        <v>46174</v>
      </c>
      <c r="Z4" s="188"/>
      <c r="AA4" s="188"/>
      <c r="AB4" s="188"/>
      <c r="AC4" s="187">
        <v>46204</v>
      </c>
      <c r="AD4" s="188"/>
      <c r="AE4" s="188"/>
      <c r="AF4" s="188"/>
      <c r="AG4" s="187">
        <v>46235</v>
      </c>
      <c r="AH4" s="188"/>
      <c r="AI4" s="188"/>
      <c r="AJ4" s="188"/>
      <c r="AK4" s="187">
        <v>46266</v>
      </c>
      <c r="AL4" s="188"/>
      <c r="AM4" s="188"/>
      <c r="AN4" s="188"/>
      <c r="AO4" s="187">
        <v>46296</v>
      </c>
      <c r="AP4" s="188"/>
      <c r="AQ4" s="188"/>
      <c r="AR4" s="188"/>
      <c r="AS4" s="187">
        <v>46327</v>
      </c>
      <c r="AT4" s="188"/>
      <c r="AU4" s="188"/>
      <c r="AV4" s="188"/>
      <c r="AW4" s="187">
        <v>46357</v>
      </c>
      <c r="AX4" s="188"/>
      <c r="AY4" s="188"/>
      <c r="AZ4" s="189"/>
    </row>
    <row r="5" spans="1:52" ht="15" customHeight="1" x14ac:dyDescent="0.15">
      <c r="A5" s="132" t="str" cm="1">
        <f t="array" ref="A5:C5">'Prijzenblad Onderhoud'!A6:C6</f>
        <v>KG Gemeentehuis Purmerend</v>
      </c>
      <c r="B5" s="133" t="str">
        <v>Purmersteenweg 42</v>
      </c>
      <c r="C5" s="133" t="str">
        <v>Purmerend</v>
      </c>
      <c r="D5" s="134" t="str">
        <f>'Prijzenblad Onderhoud'!G6</f>
        <v>A19007</v>
      </c>
      <c r="E5" s="138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40"/>
    </row>
    <row r="6" spans="1:52" ht="15" customHeight="1" x14ac:dyDescent="0.15">
      <c r="A6" s="132" t="str" cm="1">
        <f t="array" ref="A6:C6">'Prijzenblad Onderhoud'!A7:C7</f>
        <v>KG Gemeentehuis Purmerend</v>
      </c>
      <c r="B6" s="133" t="str">
        <v>Purmersteenweg 42</v>
      </c>
      <c r="C6" s="133" t="str">
        <v>Purmerend</v>
      </c>
      <c r="D6" s="134" t="str">
        <f>'Prijzenblad Onderhoud'!G7</f>
        <v>A19008</v>
      </c>
      <c r="E6" s="141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3"/>
    </row>
    <row r="7" spans="1:52" ht="15" customHeight="1" x14ac:dyDescent="0.15">
      <c r="A7" s="132" t="str" cm="1">
        <f t="array" ref="A7:C7">'Prijzenblad Onderhoud'!A8:C8</f>
        <v>UG Purmerends Museum Purmerend</v>
      </c>
      <c r="B7" s="133" t="str">
        <v>Kaasmarkt 20</v>
      </c>
      <c r="C7" s="133" t="str">
        <v>Purmerend</v>
      </c>
      <c r="D7" s="134" t="str">
        <f>'Prijzenblad Onderhoud'!G8</f>
        <v>A19005</v>
      </c>
      <c r="E7" s="14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3"/>
    </row>
    <row r="8" spans="1:52" ht="15" customHeight="1" x14ac:dyDescent="0.15">
      <c r="A8" s="132" t="str" cm="1">
        <f t="array" ref="A8:C8">'Prijzenblad Onderhoud'!A9:C9</f>
        <v>UG PurmerGeul Purmerend</v>
      </c>
      <c r="B8" s="133" t="str">
        <v>Geulenstraat 62</v>
      </c>
      <c r="C8" s="133" t="str">
        <v>Purmerend</v>
      </c>
      <c r="D8" s="134">
        <f>'Prijzenblad Onderhoud'!G9</f>
        <v>1194376</v>
      </c>
      <c r="E8" s="141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3"/>
    </row>
    <row r="9" spans="1:52" ht="15" customHeight="1" x14ac:dyDescent="0.15">
      <c r="A9" s="132" t="str" cm="1">
        <f t="array" ref="A9:C9">'Prijzenblad Onderhoud'!A10:C10</f>
        <v>UG Brandweer Kazerne Purmerend</v>
      </c>
      <c r="B9" s="133" t="str">
        <v>Gorslaan 50</v>
      </c>
      <c r="C9" s="133" t="str">
        <v>Purmerend</v>
      </c>
      <c r="D9" s="134" t="str">
        <f>'Prijzenblad Onderhoud'!G10</f>
        <v>OA1978</v>
      </c>
      <c r="E9" s="141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3"/>
    </row>
    <row r="10" spans="1:52" ht="15" customHeight="1" x14ac:dyDescent="0.15">
      <c r="A10" s="132" t="str" cm="1">
        <f t="array" ref="A10:C10">'Prijzenblad Onderhoud'!A11:C11</f>
        <v>UG Waterlands Archief Purmerend</v>
      </c>
      <c r="B10" s="133" t="str">
        <v>Wielingenstraat 75</v>
      </c>
      <c r="C10" s="133" t="str">
        <v>Purmerend</v>
      </c>
      <c r="D10" s="134" t="str">
        <f>'Prijzenblad Onderhoud'!G11</f>
        <v>A19011</v>
      </c>
      <c r="E10" s="141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3"/>
    </row>
    <row r="11" spans="1:52" ht="15" customHeight="1" x14ac:dyDescent="0.15">
      <c r="A11" s="132" t="str" cm="1">
        <f t="array" ref="A11:C11">'Prijzenblad Onderhoud'!A12:C12</f>
        <v>OBS Oeboentoe Purmerend</v>
      </c>
      <c r="B11" s="133" t="str">
        <v>Zambezilaan 278</v>
      </c>
      <c r="C11" s="133" t="str">
        <v>Purmerend</v>
      </c>
      <c r="D11" s="134">
        <f>'Prijzenblad Onderhoud'!G12</f>
        <v>10435496</v>
      </c>
      <c r="E11" s="141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3"/>
    </row>
    <row r="12" spans="1:52" ht="15" customHeight="1" x14ac:dyDescent="0.15">
      <c r="A12" s="132" t="str" cm="1">
        <f t="array" ref="A12:C12">'Prijzenblad Onderhoud'!A13:C13</f>
        <v>Milieustraat Purmerend</v>
      </c>
      <c r="B12" s="133" t="str">
        <v>Van IJsendijkstraat 417</v>
      </c>
      <c r="C12" s="133" t="str">
        <v>Purmerend</v>
      </c>
      <c r="D12" s="134">
        <f>'Prijzenblad Onderhoud'!G13</f>
        <v>46000041461</v>
      </c>
      <c r="E12" s="141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3"/>
    </row>
    <row r="13" spans="1:52" ht="15" customHeight="1" x14ac:dyDescent="0.15">
      <c r="A13" s="132" t="str" cm="1">
        <f t="array" ref="A13:C13">'Prijzenblad Onderhoud'!A14:C14</f>
        <v>KG Gemeentehuis Beemster Middenbeemster</v>
      </c>
      <c r="B13" s="133" t="str">
        <v>Rijn Middelburgstraat 1</v>
      </c>
      <c r="C13" s="133" t="str">
        <v>Middenbeemster</v>
      </c>
      <c r="D13" s="134" t="str">
        <f>'Prijzenblad Onderhoud'!G14</f>
        <v>A19012</v>
      </c>
      <c r="E13" s="141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3"/>
    </row>
    <row r="14" spans="1:52" ht="15" customHeight="1" x14ac:dyDescent="0.15">
      <c r="A14" s="132" t="str" cm="1">
        <f t="array" ref="A14:C14">'Prijzenblad Onderhoud'!A15:C15</f>
        <v>School De Bloeiende Perelaar Zuidoostbeemster</v>
      </c>
      <c r="B14" s="133" t="str">
        <v>Middenpad 1-3</v>
      </c>
      <c r="C14" s="133" t="str">
        <v>Zuidoostbeemster</v>
      </c>
      <c r="D14" s="134">
        <f>'Prijzenblad Onderhoud'!G15</f>
        <v>2497</v>
      </c>
      <c r="E14" s="141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3"/>
    </row>
    <row r="15" spans="1:52" ht="15" customHeight="1" x14ac:dyDescent="0.15">
      <c r="A15" s="132" t="str" cm="1">
        <f t="array" ref="A15:C15">'Prijzenblad Onderhoud'!A16:C16</f>
        <v>KG Gemeentehuis Purmerend</v>
      </c>
      <c r="B15" s="133" t="str">
        <v>Purmersteenweg 42</v>
      </c>
      <c r="C15" s="133" t="str">
        <v>Purmerend</v>
      </c>
      <c r="D15" s="134" t="str">
        <f>'Prijzenblad Onderhoud'!G16</f>
        <v>A19009</v>
      </c>
      <c r="E15" s="141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3"/>
    </row>
    <row r="16" spans="1:52" ht="15" customHeight="1" x14ac:dyDescent="0.15">
      <c r="A16" s="132" t="str" cm="1">
        <f t="array" ref="A16:C16">'Prijzenblad Onderhoud'!A17:C17</f>
        <v>PG Claxonate Purmerend</v>
      </c>
      <c r="B16" s="133" t="str">
        <v>Schoolplein 9</v>
      </c>
      <c r="C16" s="133" t="str">
        <v>Purmerend</v>
      </c>
      <c r="D16" s="134" t="str">
        <f>'Prijzenblad Onderhoud'!G17</f>
        <v>A19010</v>
      </c>
      <c r="E16" s="141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3"/>
    </row>
    <row r="17" spans="1:52" ht="15" customHeight="1" x14ac:dyDescent="0.15">
      <c r="A17" s="132" t="str" cm="1">
        <f t="array" ref="A17:C17">'Prijzenblad Onderhoud'!A18:C18</f>
        <v>UG Theater De Purmaryn Purmerend</v>
      </c>
      <c r="B17" s="133" t="str">
        <v>Waagplein 1</v>
      </c>
      <c r="C17" s="133" t="str">
        <v>Purmerend</v>
      </c>
      <c r="D17" s="134" t="str">
        <f>'Prijzenblad Onderhoud'!G18</f>
        <v>A19006</v>
      </c>
      <c r="E17" s="141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3"/>
    </row>
    <row r="18" spans="1:52" ht="15" customHeight="1" x14ac:dyDescent="0.15">
      <c r="A18" s="132" t="str" cm="1">
        <f t="array" ref="A18:C18">'Prijzenblad Onderhoud'!A19:C19</f>
        <v>Opvanglocatie Gorslaan 60 Purmerend</v>
      </c>
      <c r="B18" s="133" t="str">
        <v>Gorslaan 60</v>
      </c>
      <c r="C18" s="133" t="str">
        <v>Purmerend</v>
      </c>
      <c r="D18" s="134" t="str">
        <f>'Prijzenblad Onderhoud'!G19</f>
        <v>799 AT 03</v>
      </c>
      <c r="E18" s="141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3"/>
    </row>
    <row r="19" spans="1:52" ht="15" customHeight="1" x14ac:dyDescent="0.15">
      <c r="A19" s="132" t="str" cm="1">
        <f t="array" ref="A19:C19">'Prijzenblad Onderhoud'!A20:C20</f>
        <v>Opvanglocatie Gorslaan 60 Purmerend</v>
      </c>
      <c r="B19" s="133" t="str">
        <v>Gorslaan 60</v>
      </c>
      <c r="C19" s="133" t="str">
        <v>Purmerend</v>
      </c>
      <c r="D19" s="134" t="str">
        <f>'Prijzenblad Onderhoud'!G20</f>
        <v>799 AT 04</v>
      </c>
      <c r="E19" s="141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3"/>
    </row>
    <row r="20" spans="1:52" ht="15" customHeight="1" x14ac:dyDescent="0.15">
      <c r="A20" s="132" t="str" cm="1">
        <f t="array" ref="A20:C20">'Prijzenblad Onderhoud'!A21:C21</f>
        <v>App. IJsendijkstraat 148 Purmerend</v>
      </c>
      <c r="B20" s="133" t="str">
        <v>Van IJsendijkstraat 148</v>
      </c>
      <c r="C20" s="133" t="str">
        <v>Purmerend</v>
      </c>
      <c r="D20" s="134" t="str">
        <f>'Prijzenblad Onderhoud'!G21</f>
        <v>799 BT 01</v>
      </c>
      <c r="E20" s="141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3"/>
    </row>
    <row r="21" spans="1:52" ht="15" customHeight="1" x14ac:dyDescent="0.15">
      <c r="A21" s="132" t="str" cm="1">
        <f t="array" ref="A21:C21">'Prijzenblad Onderhoud'!A22:C22</f>
        <v>PG Stadhuisplein - Purmersteenweg 44 Purmerend</v>
      </c>
      <c r="B21" s="133" t="str">
        <v>Purmersteenweg 44</v>
      </c>
      <c r="C21" s="133" t="str">
        <v>Purmerend</v>
      </c>
      <c r="D21" s="134">
        <f>'Prijzenblad Onderhoud'!G22</f>
        <v>44420012</v>
      </c>
      <c r="E21" s="141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3"/>
    </row>
    <row r="22" spans="1:52" ht="15" customHeight="1" thickBot="1" x14ac:dyDescent="0.2">
      <c r="A22" s="135" t="str" cm="1">
        <f t="array" ref="A22:C22">'Prijzenblad Onderhoud'!A23:C23</f>
        <v>UT Karekietpark 16-18 Purmerend</v>
      </c>
      <c r="B22" s="136" t="str">
        <v>Karekietpark 16-18</v>
      </c>
      <c r="C22" s="136" t="str">
        <v>Purmerend</v>
      </c>
      <c r="D22" s="137">
        <f>'Prijzenblad Onderhoud'!G23</f>
        <v>0</v>
      </c>
      <c r="E22" s="144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6"/>
    </row>
  </sheetData>
  <sheetProtection sheet="1" objects="1" scenarios="1"/>
  <mergeCells count="12">
    <mergeCell ref="AW4:AZ4"/>
    <mergeCell ref="E4:H4"/>
    <mergeCell ref="I4:L4"/>
    <mergeCell ref="M4:P4"/>
    <mergeCell ref="Q4:T4"/>
    <mergeCell ref="U4:X4"/>
    <mergeCell ref="Y4:AB4"/>
    <mergeCell ref="AC4:AF4"/>
    <mergeCell ref="AG4:AJ4"/>
    <mergeCell ref="AK4:AN4"/>
    <mergeCell ref="AO4:AR4"/>
    <mergeCell ref="AS4:AV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25282-C474-44F4-9F45-643769D2AEBE}">
  <sheetPr>
    <tabColor rgb="FF92D050"/>
    <pageSetUpPr fitToPage="1"/>
  </sheetPr>
  <dimension ref="A1:F36"/>
  <sheetViews>
    <sheetView tabSelected="1" zoomScale="115" zoomScaleNormal="115" zoomScaleSheetLayoutView="115" workbookViewId="0">
      <selection activeCell="D9" sqref="D9"/>
    </sheetView>
  </sheetViews>
  <sheetFormatPr defaultColWidth="9.140625" defaultRowHeight="15" x14ac:dyDescent="0.25"/>
  <cols>
    <col min="1" max="1" width="3.5703125" style="2" customWidth="1"/>
    <col min="2" max="2" width="32.140625" style="2" customWidth="1"/>
    <col min="3" max="5" width="17.85546875" style="2" customWidth="1"/>
    <col min="6" max="6" width="4" style="2" customWidth="1"/>
    <col min="7" max="16384" width="9.140625" style="2"/>
  </cols>
  <sheetData>
    <row r="1" spans="1:6" ht="95.25" customHeight="1" thickBot="1" x14ac:dyDescent="0.3">
      <c r="A1" s="3"/>
      <c r="B1" s="4" t="e" vm="1">
        <v>#VALUE!</v>
      </c>
      <c r="C1" s="191" t="s">
        <v>208</v>
      </c>
      <c r="D1" s="191"/>
      <c r="E1" s="191"/>
      <c r="F1" s="1"/>
    </row>
    <row r="2" spans="1:6" ht="40.5" customHeight="1" x14ac:dyDescent="0.25">
      <c r="A2" s="3"/>
      <c r="B2" s="71"/>
      <c r="C2" s="72" t="s">
        <v>206</v>
      </c>
      <c r="D2" s="72" t="s">
        <v>207</v>
      </c>
      <c r="E2" s="73" t="s">
        <v>51</v>
      </c>
      <c r="F2" s="1"/>
    </row>
    <row r="3" spans="1:6" ht="40.5" customHeight="1" x14ac:dyDescent="0.25">
      <c r="A3" s="3"/>
      <c r="B3" s="68" t="s">
        <v>52</v>
      </c>
      <c r="C3" s="69"/>
      <c r="D3" s="69"/>
      <c r="E3" s="70"/>
      <c r="F3" s="1"/>
    </row>
    <row r="4" spans="1:6" ht="40.5" customHeight="1" thickBot="1" x14ac:dyDescent="0.3">
      <c r="A4" s="3"/>
      <c r="B4" s="65" t="s">
        <v>53</v>
      </c>
      <c r="C4" s="66"/>
      <c r="D4" s="66"/>
      <c r="E4" s="67"/>
      <c r="F4" s="1"/>
    </row>
    <row r="5" spans="1:6" x14ac:dyDescent="0.25">
      <c r="A5" s="3"/>
      <c r="B5" s="1"/>
      <c r="C5" s="1"/>
      <c r="D5" s="1"/>
      <c r="E5" s="1"/>
      <c r="F5" s="1"/>
    </row>
    <row r="6" spans="1:6" x14ac:dyDescent="0.25">
      <c r="A6" s="3"/>
    </row>
    <row r="7" spans="1:6" x14ac:dyDescent="0.25">
      <c r="A7" s="3"/>
    </row>
    <row r="8" spans="1:6" x14ac:dyDescent="0.25">
      <c r="A8" s="3"/>
    </row>
    <row r="9" spans="1:6" x14ac:dyDescent="0.25">
      <c r="A9" s="3"/>
    </row>
    <row r="10" spans="1:6" x14ac:dyDescent="0.25">
      <c r="A10" s="3"/>
    </row>
    <row r="11" spans="1:6" x14ac:dyDescent="0.25">
      <c r="A11" s="3"/>
    </row>
    <row r="12" spans="1:6" x14ac:dyDescent="0.25">
      <c r="A12" s="3"/>
    </row>
    <row r="13" spans="1:6" x14ac:dyDescent="0.25">
      <c r="A13" s="3"/>
    </row>
    <row r="14" spans="1:6" x14ac:dyDescent="0.25">
      <c r="A14" s="3"/>
    </row>
    <row r="15" spans="1:6" x14ac:dyDescent="0.25">
      <c r="A15" s="3"/>
    </row>
    <row r="16" spans="1:6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</sheetData>
  <sheetProtection sheet="1"/>
  <mergeCells count="1">
    <mergeCell ref="C1:E1"/>
  </mergeCells>
  <conditionalFormatting sqref="C3:E4">
    <cfRule type="containsBlanks" dxfId="0" priority="1">
      <formula>LEN(TRIM(C3))=0</formula>
    </cfRule>
  </conditionalFormatting>
  <pageMargins left="0.7" right="0.7" top="0.75" bottom="0.75" header="0.3" footer="0.3"/>
  <pageSetup scale="96" fitToHeight="0" orientation="portrait" r:id="rId1"/>
  <headerFooter>
    <oddHeader>&amp;C&amp;"Tahoma,Vet"&amp;A</oddHeader>
    <oddFooter>&amp;C&amp;"Tahoma,Standaard"&amp;9Bestand: &amp;F&amp;R&amp;"Tahoma,Standaard"&amp;9&amp;P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A153BB2F1AF4793A96D5B9EAF9FFF" ma:contentTypeVersion="27" ma:contentTypeDescription="Een nieuw document maken." ma:contentTypeScope="" ma:versionID="c5d071a0c2e92a63771760107f29a103">
  <xsd:schema xmlns:xsd="http://www.w3.org/2001/XMLSchema" xmlns:xs="http://www.w3.org/2001/XMLSchema" xmlns:p="http://schemas.microsoft.com/office/2006/metadata/properties" xmlns:ns2="510e35a4-c085-42d2-bbed-71a09f85fd64" xmlns:ns3="81cd9c61-38c8-4f4d-85eb-0b8e2b97a039" targetNamespace="http://schemas.microsoft.com/office/2006/metadata/properties" ma:root="true" ma:fieldsID="fbc7489ccc0b8639582590b2dfa873ea" ns2:_="" ns3:_="">
    <xsd:import namespace="510e35a4-c085-42d2-bbed-71a09f85fd64"/>
    <xsd:import namespace="81cd9c61-38c8-4f4d-85eb-0b8e2b97a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Projectleider" minOccurs="0"/>
                <xsd:element ref="ns2:Profit" minOccurs="0"/>
                <xsd:element ref="ns2:Profitlink" minOccurs="0"/>
                <xsd:element ref="ns2:Jaar" minOccurs="0"/>
                <xsd:element ref="ns2:Opdrachtgever" minOccurs="0"/>
                <xsd:element ref="ns2:Status" minOccurs="0"/>
                <xsd:element ref="ns2:Datum" minOccurs="0"/>
                <xsd:element ref="ns2:lcf76f155ced4ddcb4097134ff3c332f" minOccurs="0"/>
                <xsd:element ref="ns3:TaxCatchAll" minOccurs="0"/>
                <xsd:element ref="ns2:Datum0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e35a4-c085-42d2-bbed-71a09f85f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Projectleider" ma:index="21" nillable="true" ma:displayName="Projectleider" ma:format="Dropdown" ma:list="UserInfo" ma:SharePointGroup="0" ma:internalName="Projectlei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fit" ma:index="22" nillable="true" ma:displayName="Profit" ma:format="Hyperlink" ma:internalName="Prof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fitlink" ma:index="23" nillable="true" ma:displayName="Profitlink" ma:format="Dropdown" ma:internalName="Profitlink">
      <xsd:simpleType>
        <xsd:restriction base="dms:Text">
          <xsd:maxLength value="255"/>
        </xsd:restriction>
      </xsd:simpleType>
    </xsd:element>
    <xsd:element name="Jaar" ma:index="24" nillable="true" ma:displayName="Jaar" ma:format="Dropdown" ma:internalName="Jaar">
      <xsd:simpleType>
        <xsd:restriction base="dms:Text">
          <xsd:maxLength value="4"/>
        </xsd:restriction>
      </xsd:simpleType>
    </xsd:element>
    <xsd:element name="Opdrachtgever" ma:index="25" nillable="true" ma:displayName="Opdrachtgever" ma:format="Dropdown" ma:internalName="Opdrachtgever">
      <xsd:simpleType>
        <xsd:restriction base="dms:Text">
          <xsd:maxLength value="255"/>
        </xsd:restriction>
      </xsd:simpleType>
    </xsd:element>
    <xsd:element name="Status" ma:index="26" nillable="true" ma:displayName="Status" ma:default="Realisatie" ma:format="Dropdown" ma:internalName="Status">
      <xsd:simpleType>
        <xsd:restriction base="dms:Choice">
          <xsd:enumeration value="Realisatie"/>
          <xsd:enumeration value="Afgesloten"/>
          <xsd:enumeration value="Offerte"/>
        </xsd:restriction>
      </xsd:simpleType>
    </xsd:element>
    <xsd:element name="Datum" ma:index="27" nillable="true" ma:displayName="Datum" ma:format="DateTime" ma:internalName="Datum">
      <xsd:simpleType>
        <xsd:restriction base="dms:DateTime"/>
      </xsd:simpleType>
    </xsd:element>
    <xsd:element name="lcf76f155ced4ddcb4097134ff3c332f" ma:index="29" nillable="true" ma:taxonomy="true" ma:internalName="lcf76f155ced4ddcb4097134ff3c332f" ma:taxonomyFieldName="MediaServiceImageTags" ma:displayName="Afbeeldingtags" ma:readOnly="false" ma:fieldId="{5cf76f15-5ced-4ddc-b409-7134ff3c332f}" ma:taxonomyMulti="true" ma:sspId="35082743-5127-470b-907a-5f0890af70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0" ma:index="31" nillable="true" ma:displayName="Datum " ma:format="DateOnly" ma:internalName="Datum0">
      <xsd:simpleType>
        <xsd:restriction base="dms:DateTime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d9c61-38c8-4f4d-85eb-0b8e2b97a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94a0220c-5dcd-4920-bfbf-c7512aa4fe43}" ma:internalName="TaxCatchAll" ma:showField="CatchAllData" ma:web="81cd9c61-38c8-4f4d-85eb-0b8e2b97a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Status xmlns="510e35a4-c085-42d2-bbed-71a09f85fd64">Realisatie</Status>
    <Jaar xmlns="510e35a4-c085-42d2-bbed-71a09f85fd64" xsi:nil="true"/>
    <Datum xmlns="510e35a4-c085-42d2-bbed-71a09f85fd64" xsi:nil="true"/>
    <TaxCatchAll xmlns="81cd9c61-38c8-4f4d-85eb-0b8e2b97a039" xsi:nil="true"/>
    <Projectleider xmlns="510e35a4-c085-42d2-bbed-71a09f85fd64">
      <UserInfo>
        <DisplayName>Raoul Brugmans | DLR Eurlicon</DisplayName>
        <AccountId>51</AccountId>
        <AccountType/>
      </UserInfo>
    </Projectleider>
    <Datum0 xmlns="510e35a4-c085-42d2-bbed-71a09f85fd64" xsi:nil="true"/>
    <Profitlink xmlns="510e35a4-c085-42d2-bbed-71a09f85fd64" xsi:nil="true"/>
    <lcf76f155ced4ddcb4097134ff3c332f xmlns="510e35a4-c085-42d2-bbed-71a09f85fd64">
      <Terms xmlns="http://schemas.microsoft.com/office/infopath/2007/PartnerControls"/>
    </lcf76f155ced4ddcb4097134ff3c332f>
    <Profit xmlns="510e35a4-c085-42d2-bbed-71a09f85fd64">
      <Url xsi:nil="true"/>
      <Description xsi:nil="true"/>
    </Profit>
    <Opdrachtgever xmlns="510e35a4-c085-42d2-bbed-71a09f85fd64" xsi:nil="true"/>
  </documentManagement>
</p:properties>
</file>

<file path=customXml/itemProps1.xml><?xml version="1.0" encoding="utf-8"?>
<ds:datastoreItem xmlns:ds="http://schemas.openxmlformats.org/officeDocument/2006/customXml" ds:itemID="{FD8D2854-AE99-4033-B178-4F53C9B201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7B3BF-DEF4-45A6-9FCC-C94210E5A2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e35a4-c085-42d2-bbed-71a09f85fd64"/>
    <ds:schemaRef ds:uri="81cd9c61-38c8-4f4d-85eb-0b8e2b97a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E24833-F581-4C6A-9EA8-4B091BF74FA3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81cd9c61-38c8-4f4d-85eb-0b8e2b97a039"/>
    <ds:schemaRef ds:uri="http://purl.org/dc/terms/"/>
    <ds:schemaRef ds:uri="510e35a4-c085-42d2-bbed-71a09f85fd64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Verrekenprijzen</vt:lpstr>
      <vt:lpstr>Prijzenblad Onderhoud</vt:lpstr>
      <vt:lpstr>OH-Planning</vt:lpstr>
      <vt:lpstr>Monteursbezetting</vt:lpstr>
      <vt:lpstr>Monteursbezetting!Afdrukbereik</vt:lpstr>
      <vt:lpstr>'Prijzenblad Onderhoud'!Afdrukbereik</vt:lpstr>
      <vt:lpstr>'Prijzenblad Onderhoud'!Afdruktitels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Eurlicon</dc:creator>
  <cp:keywords/>
  <dc:description/>
  <cp:lastModifiedBy>Koen van Leenen</cp:lastModifiedBy>
  <cp:revision/>
  <dcterms:created xsi:type="dcterms:W3CDTF">2014-11-26T14:52:47Z</dcterms:created>
  <dcterms:modified xsi:type="dcterms:W3CDTF">2025-10-03T11:58:13Z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0x010100B09A153BB2F1AF4793A96D5B9EAF9FFF</vt:lpwstr>
  </property>
  <property fmtid="{D5CDD505-2E9C-101B-9397-08002B2CF9AE}" pid="3" name="Order">
    <vt:r8>20000</vt:r8>
  </property>
  <property fmtid="{D5CDD505-2E9C-101B-9397-08002B2CF9AE}" pid="4" name="MediaServiceImageTags">
    <vt:lpwstr/>
  </property>
</Properties>
</file>